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20" yWindow="-120" windowWidth="38640" windowHeight="21120" firstSheet="1" activeTab="1"/>
  </bookViews>
  <sheets>
    <sheet name="Aiškinamoji lentelė" sheetId="7" state="hidden" r:id="rId1"/>
    <sheet name="5 programa" sheetId="8" r:id="rId2"/>
  </sheets>
  <externalReferences>
    <externalReference r:id="rId3"/>
  </externalReferences>
  <definedNames>
    <definedName name="_xlnm.Print_Area" localSheetId="1">'5 programa'!$A$1:$W$204</definedName>
    <definedName name="_xlnm.Print_Area" localSheetId="0">'Aiškinamoji lentelė'!$A$1:$Q$198</definedName>
    <definedName name="_xlnm.Print_Titles" localSheetId="1">'5 programa'!$8:$10</definedName>
    <definedName name="_xlnm.Print_Titles" localSheetId="0">'Aiškinamoji lentelė'!$8:$10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9" i="8" l="1"/>
  <c r="H59" i="8"/>
  <c r="K19" i="8"/>
  <c r="H19" i="8"/>
  <c r="L45" i="8"/>
  <c r="H45" i="8"/>
  <c r="H89" i="8"/>
  <c r="H104" i="8"/>
  <c r="H57" i="8"/>
  <c r="K83" i="8"/>
  <c r="H83" i="8"/>
  <c r="K77" i="8"/>
  <c r="H77" i="8"/>
  <c r="K129" i="8"/>
  <c r="K125" i="8"/>
  <c r="K124" i="8"/>
  <c r="K128" i="8"/>
  <c r="K88" i="8" l="1"/>
  <c r="K111" i="8"/>
  <c r="AC73" i="8"/>
  <c r="AD73" i="8"/>
  <c r="AF73" i="8"/>
  <c r="AG73" i="8"/>
  <c r="AA57" i="8"/>
  <c r="AC57" i="8"/>
  <c r="AD57" i="8"/>
  <c r="AF57" i="8"/>
  <c r="AG57" i="8"/>
  <c r="Z57" i="8"/>
  <c r="H126" i="8"/>
  <c r="H125" i="8"/>
  <c r="H130" i="8"/>
  <c r="H129" i="8"/>
  <c r="H88" i="8"/>
  <c r="H111" i="8"/>
  <c r="H90" i="8"/>
  <c r="H107" i="8"/>
  <c r="H36" i="8" l="1"/>
  <c r="H16" i="8" l="1"/>
  <c r="H28" i="8"/>
  <c r="H156" i="8"/>
  <c r="H159" i="8"/>
  <c r="H99" i="8"/>
  <c r="H85" i="8"/>
  <c r="H80" i="8"/>
  <c r="I72" i="8"/>
  <c r="H44" i="8" l="1"/>
  <c r="J116" i="8"/>
  <c r="G149" i="8"/>
  <c r="G146" i="8"/>
  <c r="G140" i="8"/>
  <c r="G175" i="8"/>
  <c r="G171" i="8"/>
  <c r="G158" i="8"/>
  <c r="G162" i="8"/>
  <c r="M146" i="8"/>
  <c r="J129" i="8"/>
  <c r="G129" i="8"/>
  <c r="J128" i="8"/>
  <c r="M128" i="8"/>
  <c r="M124" i="8"/>
  <c r="J125" i="8"/>
  <c r="J124" i="8"/>
  <c r="G125" i="8"/>
  <c r="J108" i="8"/>
  <c r="G107" i="8"/>
  <c r="J88" i="8"/>
  <c r="G90" i="8"/>
  <c r="G65" i="8"/>
  <c r="Z73" i="8" s="1"/>
  <c r="G56" i="8"/>
  <c r="G31" i="8"/>
  <c r="G21" i="8"/>
  <c r="G19" i="8"/>
  <c r="G25" i="8"/>
  <c r="AA126" i="8"/>
  <c r="AC126" i="8"/>
  <c r="AD126" i="8"/>
  <c r="AE126" i="8"/>
  <c r="AF126" i="8"/>
  <c r="AG126" i="8"/>
  <c r="AH126" i="8"/>
  <c r="Z126" i="8"/>
  <c r="H128" i="8" l="1"/>
  <c r="J155" i="8"/>
  <c r="M155" i="8"/>
  <c r="I126" i="8"/>
  <c r="H124" i="8"/>
  <c r="I130" i="8"/>
  <c r="AB126" i="8" s="1"/>
  <c r="AC180" i="8" l="1"/>
  <c r="AD180" i="8"/>
  <c r="AF180" i="8"/>
  <c r="AG180" i="8"/>
  <c r="AH180" i="8"/>
  <c r="AG170" i="8"/>
  <c r="AH170" i="8"/>
  <c r="AG169" i="8"/>
  <c r="AH169" i="8"/>
  <c r="AG168" i="8"/>
  <c r="AH168" i="8"/>
  <c r="AE168" i="8"/>
  <c r="AB170" i="8"/>
  <c r="AB169" i="8"/>
  <c r="AC165" i="8"/>
  <c r="AD165" i="8"/>
  <c r="AF165" i="8"/>
  <c r="AG165" i="8"/>
  <c r="AF155" i="8"/>
  <c r="AF154" i="8" s="1"/>
  <c r="AH125" i="8"/>
  <c r="AF123" i="8"/>
  <c r="AG123" i="8"/>
  <c r="AH90" i="8"/>
  <c r="AA87" i="8"/>
  <c r="AC87" i="8"/>
  <c r="AD87" i="8"/>
  <c r="AF87" i="8"/>
  <c r="AG87" i="8"/>
  <c r="AE90" i="8"/>
  <c r="AB93" i="8"/>
  <c r="AG77" i="8"/>
  <c r="AG76" i="8"/>
  <c r="AD77" i="8"/>
  <c r="AD76" i="8"/>
  <c r="AA77" i="8"/>
  <c r="AA76" i="8"/>
  <c r="AB76" i="8"/>
  <c r="AG58" i="8"/>
  <c r="AH58" i="8"/>
  <c r="AG56" i="8"/>
  <c r="AD58" i="8"/>
  <c r="AE58" i="8"/>
  <c r="AD56" i="8"/>
  <c r="AA58" i="8"/>
  <c r="AC53" i="8"/>
  <c r="AD53" i="8"/>
  <c r="AF53" i="8"/>
  <c r="AG53" i="8"/>
  <c r="AH21" i="8"/>
  <c r="AH20" i="8"/>
  <c r="AH18" i="8"/>
  <c r="AH17" i="8"/>
  <c r="AE21" i="8"/>
  <c r="AE20" i="8"/>
  <c r="AC18" i="8"/>
  <c r="AD18" i="8"/>
  <c r="AE18" i="8"/>
  <c r="AF18" i="8"/>
  <c r="AG18" i="8"/>
  <c r="AE17" i="8"/>
  <c r="AB23" i="8"/>
  <c r="H158" i="8"/>
  <c r="I158" i="8" s="1"/>
  <c r="H162" i="8"/>
  <c r="AA165" i="8" s="1"/>
  <c r="H56" i="8"/>
  <c r="H73" i="8" s="1"/>
  <c r="H65" i="8"/>
  <c r="AD170" i="8"/>
  <c r="AD169" i="8"/>
  <c r="AD168" i="8"/>
  <c r="AA170" i="8"/>
  <c r="AA169" i="8"/>
  <c r="AG158" i="8"/>
  <c r="AG159" i="8" s="1"/>
  <c r="AG156" i="8"/>
  <c r="N165" i="8"/>
  <c r="AD158" i="8"/>
  <c r="AD156" i="8"/>
  <c r="AD159" i="8" s="1"/>
  <c r="K165" i="8"/>
  <c r="AG90" i="8"/>
  <c r="AG89" i="8"/>
  <c r="AG88" i="8"/>
  <c r="AG93" i="8"/>
  <c r="N123" i="8"/>
  <c r="AD93" i="8"/>
  <c r="AD90" i="8"/>
  <c r="AD89" i="8"/>
  <c r="AD23" i="8"/>
  <c r="AD21" i="8"/>
  <c r="AD20" i="8"/>
  <c r="AD19" i="8"/>
  <c r="AD17" i="8"/>
  <c r="AD16" i="8"/>
  <c r="AD15" i="8"/>
  <c r="K53" i="8"/>
  <c r="K54" i="8" s="1"/>
  <c r="AG21" i="8"/>
  <c r="AG20" i="8"/>
  <c r="AG19" i="8"/>
  <c r="AG17" i="8"/>
  <c r="AG16" i="8"/>
  <c r="AG15" i="8"/>
  <c r="N53" i="8"/>
  <c r="AG23" i="8"/>
  <c r="AF23" i="8"/>
  <c r="H165" i="8"/>
  <c r="AA22" i="8"/>
  <c r="I22" i="8"/>
  <c r="I157" i="8"/>
  <c r="G165" i="8"/>
  <c r="AA17" i="8"/>
  <c r="Z17" i="8"/>
  <c r="Z22" i="8"/>
  <c r="H17" i="8"/>
  <c r="AA157" i="8"/>
  <c r="Z157" i="8"/>
  <c r="AA156" i="8"/>
  <c r="AG127" i="8"/>
  <c r="AG125" i="8"/>
  <c r="AD127" i="8"/>
  <c r="AA127" i="8"/>
  <c r="AA93" i="8"/>
  <c r="AA92" i="8"/>
  <c r="AA91" i="8"/>
  <c r="AA89" i="8"/>
  <c r="Z92" i="8"/>
  <c r="Z91" i="8"/>
  <c r="AA23" i="8"/>
  <c r="AA20" i="8"/>
  <c r="AA18" i="8"/>
  <c r="AA16" i="8"/>
  <c r="AA15" i="8"/>
  <c r="Z18" i="8"/>
  <c r="I163" i="8"/>
  <c r="AB157" i="8" s="1"/>
  <c r="I40" i="8"/>
  <c r="AB22" i="8" s="1"/>
  <c r="I18" i="8"/>
  <c r="I33" i="8"/>
  <c r="AB18" i="8" s="1"/>
  <c r="H25" i="8"/>
  <c r="AA19" i="8" s="1"/>
  <c r="K116" i="8"/>
  <c r="G53" i="8"/>
  <c r="G54" i="8" s="1"/>
  <c r="N124" i="8"/>
  <c r="N155" i="8" s="1"/>
  <c r="N146" i="8"/>
  <c r="N128" i="8"/>
  <c r="AD125" i="8"/>
  <c r="K108" i="8"/>
  <c r="K123" i="8"/>
  <c r="H175" i="8"/>
  <c r="I175" i="8" s="1"/>
  <c r="H171" i="8"/>
  <c r="N199" i="8"/>
  <c r="O199" i="8"/>
  <c r="M199" i="8"/>
  <c r="L199" i="8"/>
  <c r="K199" i="8"/>
  <c r="J199" i="8"/>
  <c r="O198" i="8"/>
  <c r="N198" i="8"/>
  <c r="M198" i="8"/>
  <c r="L198" i="8"/>
  <c r="K198" i="8"/>
  <c r="J198" i="8"/>
  <c r="H199" i="8"/>
  <c r="G199" i="8"/>
  <c r="G198" i="8"/>
  <c r="H123" i="8"/>
  <c r="G123" i="8"/>
  <c r="H149" i="8"/>
  <c r="I149" i="8" s="1"/>
  <c r="H146" i="8"/>
  <c r="I146" i="8" s="1"/>
  <c r="H140" i="8"/>
  <c r="H155" i="8"/>
  <c r="I92" i="8"/>
  <c r="I91" i="8"/>
  <c r="I199" i="8" s="1"/>
  <c r="I110" i="8"/>
  <c r="AB92" i="8" s="1"/>
  <c r="I109" i="8"/>
  <c r="AB91" i="8" s="1"/>
  <c r="H21" i="8"/>
  <c r="H31" i="8"/>
  <c r="AA21" i="8" s="1"/>
  <c r="Z180" i="8"/>
  <c r="Z165" i="8"/>
  <c r="Z87" i="8"/>
  <c r="AF21" i="8"/>
  <c r="AF20" i="8"/>
  <c r="O197" i="8"/>
  <c r="O195" i="8"/>
  <c r="O194" i="8"/>
  <c r="O193" i="8"/>
  <c r="N202" i="8"/>
  <c r="N201" i="8"/>
  <c r="N197" i="8"/>
  <c r="N196" i="8"/>
  <c r="N195" i="8"/>
  <c r="N194" i="8"/>
  <c r="N193" i="8"/>
  <c r="N192" i="8"/>
  <c r="N191" i="8"/>
  <c r="L197" i="8"/>
  <c r="L195" i="8"/>
  <c r="L193" i="8"/>
  <c r="K202" i="8"/>
  <c r="K201" i="8"/>
  <c r="K197" i="8"/>
  <c r="K196" i="8"/>
  <c r="K195" i="8"/>
  <c r="K194" i="8"/>
  <c r="K193" i="8"/>
  <c r="K192" i="8"/>
  <c r="K191" i="8"/>
  <c r="H202" i="8"/>
  <c r="H201" i="8"/>
  <c r="H197" i="8"/>
  <c r="H196" i="8"/>
  <c r="H195" i="8"/>
  <c r="H190" i="8"/>
  <c r="H191" i="8"/>
  <c r="H192" i="8"/>
  <c r="L179" i="8"/>
  <c r="AE170" i="8" s="1"/>
  <c r="L178" i="8"/>
  <c r="AE169" i="8" s="1"/>
  <c r="I171" i="8"/>
  <c r="L170" i="8"/>
  <c r="L169" i="8"/>
  <c r="I168" i="8"/>
  <c r="I180" i="8" s="1"/>
  <c r="I181" i="8" s="1"/>
  <c r="O162" i="8"/>
  <c r="AH158" i="8" s="1"/>
  <c r="O161" i="8"/>
  <c r="O159" i="8"/>
  <c r="O158" i="8"/>
  <c r="O202" i="8" s="1"/>
  <c r="O156" i="8"/>
  <c r="L162" i="8"/>
  <c r="AE158" i="8" s="1"/>
  <c r="L161" i="8"/>
  <c r="L159" i="8"/>
  <c r="L158" i="8"/>
  <c r="L202" i="8" s="1"/>
  <c r="L156" i="8"/>
  <c r="I162" i="8"/>
  <c r="I161" i="8"/>
  <c r="I159" i="8"/>
  <c r="I156" i="8"/>
  <c r="O180" i="8"/>
  <c r="O181" i="8" s="1"/>
  <c r="I143" i="8"/>
  <c r="I138" i="8"/>
  <c r="I137" i="8"/>
  <c r="I133" i="8"/>
  <c r="L152" i="8"/>
  <c r="L149" i="8"/>
  <c r="L143" i="8"/>
  <c r="L140" i="8"/>
  <c r="L138" i="8"/>
  <c r="L137" i="8"/>
  <c r="L135" i="8"/>
  <c r="L133" i="8"/>
  <c r="O150" i="8"/>
  <c r="O149" i="8"/>
  <c r="O146" i="8"/>
  <c r="O143" i="8"/>
  <c r="O140" i="8"/>
  <c r="O135" i="8"/>
  <c r="O133" i="8"/>
  <c r="O132" i="8"/>
  <c r="O128" i="8"/>
  <c r="L129" i="8"/>
  <c r="AE125" i="8" s="1"/>
  <c r="I129" i="8"/>
  <c r="AB125" i="8" s="1"/>
  <c r="O127" i="8"/>
  <c r="L127" i="8"/>
  <c r="L125" i="8"/>
  <c r="L124" i="8"/>
  <c r="I127" i="8"/>
  <c r="I201" i="8" s="1"/>
  <c r="I124" i="8"/>
  <c r="L121" i="8"/>
  <c r="L120" i="8"/>
  <c r="L119" i="8"/>
  <c r="O121" i="8"/>
  <c r="O120" i="8"/>
  <c r="O119" i="8"/>
  <c r="O117" i="8"/>
  <c r="O116" i="8"/>
  <c r="L116" i="8"/>
  <c r="L108" i="8"/>
  <c r="O105" i="8"/>
  <c r="O103" i="8"/>
  <c r="L105" i="8"/>
  <c r="L104" i="8"/>
  <c r="L103" i="8"/>
  <c r="I104" i="8"/>
  <c r="O99" i="8"/>
  <c r="L99" i="8"/>
  <c r="I99" i="8"/>
  <c r="I94" i="8"/>
  <c r="O93" i="8"/>
  <c r="O89" i="8"/>
  <c r="O88" i="8"/>
  <c r="L93" i="8"/>
  <c r="L89" i="8"/>
  <c r="L88" i="8"/>
  <c r="I90" i="8"/>
  <c r="I197" i="8" s="1"/>
  <c r="I89" i="8"/>
  <c r="I88" i="8"/>
  <c r="O86" i="8"/>
  <c r="AH76" i="8" s="1"/>
  <c r="O83" i="8"/>
  <c r="O80" i="8"/>
  <c r="O78" i="8"/>
  <c r="L86" i="8"/>
  <c r="L85" i="8"/>
  <c r="L83" i="8"/>
  <c r="L82" i="8"/>
  <c r="L80" i="8"/>
  <c r="L78" i="8"/>
  <c r="I85" i="8"/>
  <c r="I83" i="8"/>
  <c r="I80" i="8"/>
  <c r="I78" i="8"/>
  <c r="O77" i="8"/>
  <c r="O76" i="8"/>
  <c r="O87" i="8" s="1"/>
  <c r="L77" i="8"/>
  <c r="L87" i="8" s="1"/>
  <c r="L76" i="8"/>
  <c r="I77" i="8"/>
  <c r="O71" i="8"/>
  <c r="O65" i="8"/>
  <c r="O63" i="8"/>
  <c r="O61" i="8"/>
  <c r="O59" i="8"/>
  <c r="O57" i="8"/>
  <c r="O56" i="8"/>
  <c r="L71" i="8"/>
  <c r="L69" i="8"/>
  <c r="L68" i="8"/>
  <c r="L65" i="8"/>
  <c r="L63" i="8"/>
  <c r="L61" i="8"/>
  <c r="L59" i="8"/>
  <c r="L57" i="8"/>
  <c r="L56" i="8"/>
  <c r="I71" i="8"/>
  <c r="I69" i="8"/>
  <c r="I68" i="8"/>
  <c r="I63" i="8"/>
  <c r="I62" i="8"/>
  <c r="AB58" i="8" s="1"/>
  <c r="I61" i="8"/>
  <c r="I58" i="8"/>
  <c r="I57" i="8"/>
  <c r="I56" i="8"/>
  <c r="O47" i="8"/>
  <c r="AH23" i="8" s="1"/>
  <c r="O46" i="8"/>
  <c r="L47" i="8"/>
  <c r="AE23" i="8" s="1"/>
  <c r="L46" i="8"/>
  <c r="O34" i="8"/>
  <c r="O32" i="8"/>
  <c r="O28" i="8"/>
  <c r="O26" i="8"/>
  <c r="O25" i="8"/>
  <c r="O24" i="8"/>
  <c r="AH15" i="8" s="1"/>
  <c r="L34" i="8"/>
  <c r="L32" i="8"/>
  <c r="L28" i="8"/>
  <c r="L26" i="8"/>
  <c r="L25" i="8"/>
  <c r="L24" i="8"/>
  <c r="I26" i="8"/>
  <c r="I28" i="8"/>
  <c r="I29" i="8"/>
  <c r="AB20" i="8" s="1"/>
  <c r="I30" i="8"/>
  <c r="I31" i="8"/>
  <c r="AB21" i="8" s="1"/>
  <c r="I32" i="8"/>
  <c r="I34" i="8"/>
  <c r="I35" i="8"/>
  <c r="I36" i="8"/>
  <c r="I39" i="8"/>
  <c r="I41" i="8"/>
  <c r="I44" i="8"/>
  <c r="I46" i="8"/>
  <c r="I51" i="8"/>
  <c r="I24" i="8"/>
  <c r="AB15" i="8" s="1"/>
  <c r="O15" i="8"/>
  <c r="O192" i="8" s="1"/>
  <c r="O16" i="8"/>
  <c r="O19" i="8"/>
  <c r="O196" i="8" s="1"/>
  <c r="O23" i="8"/>
  <c r="L23" i="8"/>
  <c r="L19" i="8"/>
  <c r="L196" i="8" s="1"/>
  <c r="L16" i="8"/>
  <c r="L15" i="8"/>
  <c r="L192" i="8" s="1"/>
  <c r="I19" i="8"/>
  <c r="I196" i="8" s="1"/>
  <c r="I20" i="8"/>
  <c r="I21" i="8"/>
  <c r="I16" i="8"/>
  <c r="I15" i="8"/>
  <c r="I192" i="8" s="1"/>
  <c r="L194" i="8"/>
  <c r="N180" i="8"/>
  <c r="N181" i="8" s="1"/>
  <c r="N87" i="8"/>
  <c r="AG86" i="8" s="1"/>
  <c r="N73" i="8"/>
  <c r="N74" i="8" s="1"/>
  <c r="N54" i="8"/>
  <c r="M53" i="8"/>
  <c r="M54" i="8" s="1"/>
  <c r="M73" i="8"/>
  <c r="M74" i="8" s="1"/>
  <c r="M87" i="8"/>
  <c r="M165" i="8"/>
  <c r="M123" i="8"/>
  <c r="M180" i="8"/>
  <c r="M181" i="8" s="1"/>
  <c r="M190" i="8"/>
  <c r="M191" i="8"/>
  <c r="M192" i="8"/>
  <c r="M193" i="8"/>
  <c r="M194" i="8"/>
  <c r="M195" i="8"/>
  <c r="M197" i="8"/>
  <c r="M196" i="8"/>
  <c r="M201" i="8"/>
  <c r="M202" i="8"/>
  <c r="K180" i="8"/>
  <c r="K132" i="8"/>
  <c r="AD124" i="8" s="1"/>
  <c r="AD128" i="8" s="1"/>
  <c r="K87" i="8"/>
  <c r="K73" i="8"/>
  <c r="AD74" i="8" s="1"/>
  <c r="H180" i="8"/>
  <c r="H181" i="8" s="1"/>
  <c r="AA88" i="8"/>
  <c r="AA90" i="8"/>
  <c r="H87" i="8"/>
  <c r="H74" i="8"/>
  <c r="J53" i="8"/>
  <c r="J54" i="8" s="1"/>
  <c r="J73" i="8"/>
  <c r="J74" i="8" s="1"/>
  <c r="J87" i="8"/>
  <c r="J111" i="8"/>
  <c r="J123" i="8"/>
  <c r="AC155" i="8"/>
  <c r="AC154" i="8" s="1"/>
  <c r="J132" i="8"/>
  <c r="J165" i="8"/>
  <c r="J180" i="8"/>
  <c r="AC181" i="8" s="1"/>
  <c r="J190" i="8"/>
  <c r="J191" i="8"/>
  <c r="J192" i="8"/>
  <c r="J193" i="8"/>
  <c r="J194" i="8"/>
  <c r="J195" i="8"/>
  <c r="J197" i="8"/>
  <c r="J196" i="8"/>
  <c r="J201" i="8"/>
  <c r="J202" i="8"/>
  <c r="G202" i="8"/>
  <c r="G201" i="8"/>
  <c r="G197" i="8"/>
  <c r="G196" i="8"/>
  <c r="G195" i="8"/>
  <c r="G193" i="8"/>
  <c r="G192" i="8"/>
  <c r="G190" i="8"/>
  <c r="G191" i="8"/>
  <c r="G180" i="8"/>
  <c r="G181" i="8" s="1"/>
  <c r="AC170" i="8"/>
  <c r="AF170" i="8"/>
  <c r="Z170" i="8"/>
  <c r="AC169" i="8"/>
  <c r="AF169" i="8"/>
  <c r="Z169" i="8"/>
  <c r="AC168" i="8"/>
  <c r="AF168" i="8"/>
  <c r="Z168" i="8"/>
  <c r="AC158" i="8"/>
  <c r="AF158" i="8"/>
  <c r="Z158" i="8"/>
  <c r="AC156" i="8"/>
  <c r="AF156" i="8"/>
  <c r="Z156" i="8"/>
  <c r="AC127" i="8"/>
  <c r="AF127" i="8"/>
  <c r="AF124" i="8"/>
  <c r="AF125" i="8"/>
  <c r="Z127" i="8"/>
  <c r="AC125" i="8"/>
  <c r="Z125" i="8"/>
  <c r="AC93" i="8"/>
  <c r="AF93" i="8"/>
  <c r="Z93" i="8"/>
  <c r="AC90" i="8"/>
  <c r="AF90" i="8"/>
  <c r="AF88" i="8"/>
  <c r="AF89" i="8"/>
  <c r="AC89" i="8"/>
  <c r="Z89" i="8"/>
  <c r="G87" i="8"/>
  <c r="AC77" i="8"/>
  <c r="AF77" i="8"/>
  <c r="Z77" i="8"/>
  <c r="AC76" i="8"/>
  <c r="AF76" i="8"/>
  <c r="Z76" i="8"/>
  <c r="G73" i="8"/>
  <c r="G74" i="8" s="1"/>
  <c r="AC58" i="8"/>
  <c r="AF58" i="8"/>
  <c r="AF59" i="8" s="1"/>
  <c r="AF60" i="8" s="1"/>
  <c r="Z58" i="8"/>
  <c r="AC56" i="8"/>
  <c r="AF56" i="8"/>
  <c r="Z56" i="8"/>
  <c r="AC21" i="8"/>
  <c r="Z21" i="8"/>
  <c r="AC23" i="8"/>
  <c r="Z23" i="8"/>
  <c r="AC20" i="8"/>
  <c r="Z20" i="8"/>
  <c r="AC19" i="8"/>
  <c r="AF19" i="8"/>
  <c r="AC17" i="8"/>
  <c r="AF17" i="8"/>
  <c r="AC16" i="8"/>
  <c r="AF16" i="8"/>
  <c r="Z16" i="8"/>
  <c r="AC15" i="8"/>
  <c r="AF15" i="8"/>
  <c r="Z15" i="8"/>
  <c r="G128" i="8"/>
  <c r="I128" i="8" s="1"/>
  <c r="G111" i="8"/>
  <c r="I107" i="8"/>
  <c r="Q45" i="8"/>
  <c r="G45" i="8"/>
  <c r="Z19" i="8" s="1"/>
  <c r="A12" i="8"/>
  <c r="Z90" i="8"/>
  <c r="J100" i="7"/>
  <c r="J118" i="7" s="1"/>
  <c r="K107" i="7"/>
  <c r="L45" i="7"/>
  <c r="L46" i="7" s="1"/>
  <c r="K45" i="7"/>
  <c r="K46" i="7" s="1"/>
  <c r="K126" i="7"/>
  <c r="J107" i="7"/>
  <c r="K121" i="7"/>
  <c r="K149" i="7" s="1"/>
  <c r="J121" i="7"/>
  <c r="J181" i="7" s="1"/>
  <c r="J180" i="7" s="1"/>
  <c r="L83" i="7"/>
  <c r="K83" i="7"/>
  <c r="J83" i="7"/>
  <c r="L170" i="7"/>
  <c r="K170" i="7"/>
  <c r="J170" i="7"/>
  <c r="J171" i="7" s="1"/>
  <c r="I170" i="7"/>
  <c r="I171" i="7" s="1"/>
  <c r="L157" i="7"/>
  <c r="K157" i="7"/>
  <c r="J157" i="7"/>
  <c r="L149" i="7"/>
  <c r="I149" i="7"/>
  <c r="L118" i="7"/>
  <c r="K118" i="7"/>
  <c r="L193" i="7"/>
  <c r="L192" i="7" s="1"/>
  <c r="K193" i="7"/>
  <c r="J193" i="7"/>
  <c r="I193" i="7"/>
  <c r="I151" i="7"/>
  <c r="I157" i="7" s="1"/>
  <c r="I91" i="7"/>
  <c r="I85" i="7"/>
  <c r="I90" i="7"/>
  <c r="I74" i="7"/>
  <c r="I83" i="7" s="1"/>
  <c r="L68" i="7"/>
  <c r="K68" i="7"/>
  <c r="K69" i="7" s="1"/>
  <c r="J68" i="7"/>
  <c r="J69" i="7" s="1"/>
  <c r="I57" i="7"/>
  <c r="I55" i="7"/>
  <c r="I50" i="7"/>
  <c r="I49" i="7"/>
  <c r="J37" i="7"/>
  <c r="J45" i="7"/>
  <c r="J46" i="7" s="1"/>
  <c r="O37" i="7"/>
  <c r="I33" i="7"/>
  <c r="I184" i="7" s="1"/>
  <c r="J194" i="7"/>
  <c r="J195" i="7"/>
  <c r="L194" i="7"/>
  <c r="K194" i="7"/>
  <c r="I194" i="7"/>
  <c r="I195" i="7"/>
  <c r="I192" i="7" s="1"/>
  <c r="L195" i="7"/>
  <c r="L191" i="7"/>
  <c r="L190" i="7"/>
  <c r="L189" i="7"/>
  <c r="L188" i="7"/>
  <c r="L187" i="7"/>
  <c r="L186" i="7"/>
  <c r="L185" i="7"/>
  <c r="L184" i="7"/>
  <c r="L183" i="7"/>
  <c r="L182" i="7"/>
  <c r="L181" i="7"/>
  <c r="K195" i="7"/>
  <c r="K191" i="7"/>
  <c r="K190" i="7"/>
  <c r="K189" i="7"/>
  <c r="K188" i="7"/>
  <c r="K187" i="7"/>
  <c r="K186" i="7"/>
  <c r="K185" i="7"/>
  <c r="K184" i="7"/>
  <c r="K182" i="7"/>
  <c r="J191" i="7"/>
  <c r="J188" i="7"/>
  <c r="J187" i="7"/>
  <c r="J186" i="7"/>
  <c r="J185" i="7"/>
  <c r="J184" i="7"/>
  <c r="J183" i="7"/>
  <c r="J182" i="7"/>
  <c r="A12" i="7"/>
  <c r="K183" i="7"/>
  <c r="K171" i="7"/>
  <c r="L171" i="7"/>
  <c r="L69" i="7"/>
  <c r="I87" i="7"/>
  <c r="I60" i="7"/>
  <c r="I190" i="7" s="1"/>
  <c r="I27" i="7"/>
  <c r="N23" i="7"/>
  <c r="I191" i="7"/>
  <c r="I188" i="7"/>
  <c r="I186" i="7"/>
  <c r="I185" i="7"/>
  <c r="I183" i="7"/>
  <c r="I17" i="7"/>
  <c r="Z155" i="8"/>
  <c r="K181" i="8"/>
  <c r="H198" i="8"/>
  <c r="J189" i="7"/>
  <c r="L158" i="7" l="1"/>
  <c r="AE76" i="8"/>
  <c r="K192" i="7"/>
  <c r="J149" i="7"/>
  <c r="AC123" i="8"/>
  <c r="AC122" i="8" s="1"/>
  <c r="L111" i="8"/>
  <c r="AB73" i="8"/>
  <c r="AB57" i="8"/>
  <c r="AE57" i="8"/>
  <c r="AE73" i="8"/>
  <c r="AH73" i="8"/>
  <c r="AH57" i="8"/>
  <c r="AD160" i="8"/>
  <c r="O201" i="8"/>
  <c r="Z24" i="8"/>
  <c r="Z25" i="8" s="1"/>
  <c r="AH93" i="8"/>
  <c r="AA56" i="8"/>
  <c r="AA59" i="8" s="1"/>
  <c r="AA73" i="8"/>
  <c r="AA86" i="8"/>
  <c r="AA24" i="8"/>
  <c r="AF171" i="8"/>
  <c r="L132" i="8"/>
  <c r="L201" i="8"/>
  <c r="L200" i="8" s="1"/>
  <c r="L191" i="8"/>
  <c r="O73" i="8"/>
  <c r="O74" i="8" s="1"/>
  <c r="O123" i="8"/>
  <c r="AB127" i="8"/>
  <c r="AB156" i="8"/>
  <c r="O165" i="8"/>
  <c r="AA74" i="8"/>
  <c r="AG78" i="8"/>
  <c r="AG79" i="8" s="1"/>
  <c r="AH127" i="8"/>
  <c r="AG160" i="8"/>
  <c r="AG122" i="8"/>
  <c r="AA158" i="8"/>
  <c r="AA159" i="8" s="1"/>
  <c r="AA160" i="8" s="1"/>
  <c r="I65" i="8"/>
  <c r="AB56" i="8" s="1"/>
  <c r="L165" i="8"/>
  <c r="AH165" i="8"/>
  <c r="AA155" i="8"/>
  <c r="AA154" i="8" s="1"/>
  <c r="AB89" i="8"/>
  <c r="Z53" i="8"/>
  <c r="Z54" i="8" s="1"/>
  <c r="Z159" i="8"/>
  <c r="Z160" i="8" s="1"/>
  <c r="AB87" i="8"/>
  <c r="L190" i="8"/>
  <c r="AE89" i="8"/>
  <c r="AE165" i="8"/>
  <c r="I165" i="8"/>
  <c r="AD181" i="8"/>
  <c r="I45" i="8"/>
  <c r="AC59" i="8"/>
  <c r="AC60" i="8" s="1"/>
  <c r="AA53" i="8"/>
  <c r="AF78" i="8"/>
  <c r="AF79" i="8" s="1"/>
  <c r="M166" i="8"/>
  <c r="M182" i="8" s="1"/>
  <c r="M183" i="8" s="1"/>
  <c r="AG24" i="8"/>
  <c r="AG25" i="8" s="1"/>
  <c r="AB16" i="8"/>
  <c r="AB180" i="8"/>
  <c r="AB181" i="8" s="1"/>
  <c r="I202" i="8"/>
  <c r="I200" i="8" s="1"/>
  <c r="I73" i="8"/>
  <c r="I74" i="8" s="1"/>
  <c r="N166" i="8"/>
  <c r="AA60" i="8"/>
  <c r="AH53" i="8"/>
  <c r="I195" i="8"/>
  <c r="AC124" i="8"/>
  <c r="AC128" i="8" s="1"/>
  <c r="AC129" i="8" s="1"/>
  <c r="J166" i="8"/>
  <c r="Z181" i="8"/>
  <c r="AG94" i="8"/>
  <c r="AG95" i="8" s="1"/>
  <c r="AA78" i="8"/>
  <c r="AA79" i="8" s="1"/>
  <c r="AF122" i="8"/>
  <c r="AH156" i="8"/>
  <c r="AH159" i="8" s="1"/>
  <c r="AE171" i="8"/>
  <c r="AE172" i="8" s="1"/>
  <c r="AH181" i="8"/>
  <c r="L172" i="7"/>
  <c r="L173" i="7" s="1"/>
  <c r="K181" i="7"/>
  <c r="K180" i="7" s="1"/>
  <c r="K179" i="7" s="1"/>
  <c r="K196" i="7" s="1"/>
  <c r="J192" i="7"/>
  <c r="Z59" i="8"/>
  <c r="Z60" i="8" s="1"/>
  <c r="Z78" i="8"/>
  <c r="Z79" i="8" s="1"/>
  <c r="AC159" i="8"/>
  <c r="AC160" i="8" s="1"/>
  <c r="I25" i="8"/>
  <c r="AB53" i="8" s="1"/>
  <c r="AH19" i="8"/>
  <c r="AH24" i="8" s="1"/>
  <c r="L155" i="8"/>
  <c r="AE127" i="8"/>
  <c r="AD24" i="8"/>
  <c r="AD25" i="8" s="1"/>
  <c r="AF86" i="8"/>
  <c r="AG181" i="8"/>
  <c r="I191" i="8"/>
  <c r="AH74" i="8"/>
  <c r="AF24" i="8"/>
  <c r="AF25" i="8" s="1"/>
  <c r="AE56" i="8"/>
  <c r="AE59" i="8" s="1"/>
  <c r="AE93" i="8"/>
  <c r="L180" i="8"/>
  <c r="L181" i="8" s="1"/>
  <c r="H194" i="8"/>
  <c r="L128" i="8"/>
  <c r="AG54" i="8"/>
  <c r="AG74" i="8"/>
  <c r="AD78" i="8"/>
  <c r="AD79" i="8" s="1"/>
  <c r="AD86" i="8"/>
  <c r="AH171" i="8"/>
  <c r="AH172" i="8" s="1"/>
  <c r="L180" i="7"/>
  <c r="L179" i="7" s="1"/>
  <c r="L196" i="7" s="1"/>
  <c r="AC78" i="8"/>
  <c r="AC79" i="8" s="1"/>
  <c r="Z171" i="8"/>
  <c r="Z172" i="8" s="1"/>
  <c r="AH155" i="8"/>
  <c r="I118" i="7"/>
  <c r="I158" i="7" s="1"/>
  <c r="I172" i="7" s="1"/>
  <c r="I173" i="7" s="1"/>
  <c r="AF159" i="8"/>
  <c r="AF160" i="8" s="1"/>
  <c r="L53" i="8"/>
  <c r="L54" i="8" s="1"/>
  <c r="AH16" i="8"/>
  <c r="AH56" i="8"/>
  <c r="AH59" i="8" s="1"/>
  <c r="AH60" i="8" s="1"/>
  <c r="AH88" i="8"/>
  <c r="N200" i="8"/>
  <c r="Z74" i="8"/>
  <c r="AG124" i="8"/>
  <c r="AG128" i="8" s="1"/>
  <c r="AG129" i="8" s="1"/>
  <c r="AF54" i="8"/>
  <c r="AF74" i="8"/>
  <c r="AC86" i="8"/>
  <c r="AG171" i="8"/>
  <c r="AG172" i="8" s="1"/>
  <c r="AD171" i="8"/>
  <c r="AD172" i="8" s="1"/>
  <c r="AD54" i="8"/>
  <c r="AD59" i="8"/>
  <c r="AD60" i="8" s="1"/>
  <c r="I181" i="7"/>
  <c r="K74" i="8"/>
  <c r="I198" i="8"/>
  <c r="AE16" i="8"/>
  <c r="AB74" i="8"/>
  <c r="L73" i="8"/>
  <c r="L74" i="8" s="1"/>
  <c r="I87" i="8"/>
  <c r="AB86" i="8" s="1"/>
  <c r="AH87" i="8"/>
  <c r="AH86" i="8" s="1"/>
  <c r="AE180" i="8"/>
  <c r="Z86" i="8"/>
  <c r="AA168" i="8"/>
  <c r="AA171" i="8" s="1"/>
  <c r="AA172" i="8" s="1"/>
  <c r="H53" i="8"/>
  <c r="H54" i="8" s="1"/>
  <c r="AC54" i="8"/>
  <c r="AG59" i="8"/>
  <c r="AG60" i="8" s="1"/>
  <c r="AC74" i="8"/>
  <c r="AC171" i="8"/>
  <c r="AC172" i="8" s="1"/>
  <c r="AE88" i="8"/>
  <c r="AD88" i="8"/>
  <c r="AD94" i="8" s="1"/>
  <c r="AD95" i="8" s="1"/>
  <c r="AD123" i="8"/>
  <c r="AD122" i="8" s="1"/>
  <c r="O191" i="8"/>
  <c r="AE87" i="8"/>
  <c r="AE86" i="8" s="1"/>
  <c r="K155" i="8"/>
  <c r="K190" i="8"/>
  <c r="K189" i="8" s="1"/>
  <c r="K188" i="8" s="1"/>
  <c r="N182" i="8"/>
  <c r="N183" i="8" s="1"/>
  <c r="AF181" i="8"/>
  <c r="AH123" i="8"/>
  <c r="J158" i="7"/>
  <c r="J172" i="7" s="1"/>
  <c r="J173" i="7" s="1"/>
  <c r="K158" i="7"/>
  <c r="K172" i="7" s="1"/>
  <c r="K173" i="7" s="1"/>
  <c r="I111" i="8"/>
  <c r="AB88" i="8" s="1"/>
  <c r="AA123" i="8"/>
  <c r="AE53" i="8"/>
  <c r="AB165" i="8"/>
  <c r="AB158" i="8"/>
  <c r="AB159" i="8" s="1"/>
  <c r="G155" i="8"/>
  <c r="G166" i="8" s="1"/>
  <c r="G182" i="8" s="1"/>
  <c r="G183" i="8" s="1"/>
  <c r="G194" i="8"/>
  <c r="G189" i="8" s="1"/>
  <c r="G188" i="8" s="1"/>
  <c r="I125" i="8"/>
  <c r="I194" i="8" s="1"/>
  <c r="AH160" i="8"/>
  <c r="L123" i="8"/>
  <c r="I45" i="7"/>
  <c r="I46" i="7" s="1"/>
  <c r="I187" i="7"/>
  <c r="I68" i="7"/>
  <c r="I69" i="7" s="1"/>
  <c r="AC24" i="8"/>
  <c r="AC25" i="8" s="1"/>
  <c r="AE19" i="8"/>
  <c r="I140" i="8"/>
  <c r="AB155" i="8" s="1"/>
  <c r="AA124" i="8"/>
  <c r="Z88" i="8"/>
  <c r="Z94" i="8" s="1"/>
  <c r="Z95" i="8" s="1"/>
  <c r="Z123" i="8"/>
  <c r="Z122" i="8" s="1"/>
  <c r="AF94" i="8"/>
  <c r="AF95" i="8" s="1"/>
  <c r="AF172" i="8"/>
  <c r="I182" i="7"/>
  <c r="AB77" i="8"/>
  <c r="AB78" i="8" s="1"/>
  <c r="Z124" i="8"/>
  <c r="Z128" i="8" s="1"/>
  <c r="G200" i="8"/>
  <c r="J181" i="8"/>
  <c r="AC88" i="8"/>
  <c r="AC94" i="8" s="1"/>
  <c r="AC95" i="8" s="1"/>
  <c r="O53" i="8"/>
  <c r="O54" i="8" s="1"/>
  <c r="H193" i="8"/>
  <c r="AE74" i="8"/>
  <c r="AE77" i="8"/>
  <c r="AE78" i="8" s="1"/>
  <c r="AE79" i="8" s="1"/>
  <c r="AH77" i="8"/>
  <c r="AH78" i="8" s="1"/>
  <c r="AH79" i="8" s="1"/>
  <c r="AG155" i="8"/>
  <c r="AG154" i="8" s="1"/>
  <c r="AH89" i="8"/>
  <c r="AE123" i="8"/>
  <c r="AB168" i="8"/>
  <c r="AB171" i="8" s="1"/>
  <c r="AB172" i="8" s="1"/>
  <c r="J190" i="7"/>
  <c r="J179" i="7" s="1"/>
  <c r="J196" i="7" s="1"/>
  <c r="I17" i="8"/>
  <c r="I193" i="8" s="1"/>
  <c r="AE15" i="8"/>
  <c r="O124" i="8"/>
  <c r="AA125" i="8"/>
  <c r="AD155" i="8"/>
  <c r="AE156" i="8"/>
  <c r="AE159" i="8" s="1"/>
  <c r="AE160" i="8" s="1"/>
  <c r="N190" i="8"/>
  <c r="N189" i="8" s="1"/>
  <c r="N188" i="8" s="1"/>
  <c r="AH124" i="8"/>
  <c r="AA180" i="8"/>
  <c r="AA181" i="8" s="1"/>
  <c r="I189" i="7"/>
  <c r="AF128" i="8"/>
  <c r="AF129" i="8" s="1"/>
  <c r="AB17" i="8"/>
  <c r="K200" i="8"/>
  <c r="J200" i="8"/>
  <c r="M200" i="8"/>
  <c r="J189" i="8"/>
  <c r="J188" i="8" s="1"/>
  <c r="O200" i="8"/>
  <c r="M189" i="8"/>
  <c r="M188" i="8" s="1"/>
  <c r="H166" i="8"/>
  <c r="H182" i="8" s="1"/>
  <c r="H183" i="8" s="1"/>
  <c r="H200" i="8"/>
  <c r="I123" i="8"/>
  <c r="I190" i="8"/>
  <c r="AA122" i="8"/>
  <c r="AA94" i="8"/>
  <c r="AA95" i="8" s="1"/>
  <c r="AB90" i="8"/>
  <c r="AH94" i="8" l="1"/>
  <c r="AH95" i="8" s="1"/>
  <c r="AE155" i="8"/>
  <c r="I180" i="7"/>
  <c r="I179" i="7" s="1"/>
  <c r="I196" i="7" s="1"/>
  <c r="AB19" i="8"/>
  <c r="L189" i="8"/>
  <c r="L188" i="8" s="1"/>
  <c r="AH122" i="8"/>
  <c r="AE94" i="8"/>
  <c r="AE95" i="8" s="1"/>
  <c r="AH128" i="8"/>
  <c r="AE54" i="8"/>
  <c r="AE181" i="8"/>
  <c r="AE60" i="8"/>
  <c r="AB160" i="8"/>
  <c r="N203" i="8"/>
  <c r="AA25" i="8"/>
  <c r="AB124" i="8"/>
  <c r="H189" i="8"/>
  <c r="H188" i="8" s="1"/>
  <c r="H203" i="8" s="1"/>
  <c r="M203" i="8"/>
  <c r="AE124" i="8"/>
  <c r="AE128" i="8" s="1"/>
  <c r="AE129" i="8" s="1"/>
  <c r="L166" i="8"/>
  <c r="L182" i="8" s="1"/>
  <c r="L183" i="8" s="1"/>
  <c r="AE122" i="8"/>
  <c r="AB59" i="8"/>
  <c r="AB60" i="8" s="1"/>
  <c r="AD154" i="8"/>
  <c r="I189" i="8"/>
  <c r="I188" i="8" s="1"/>
  <c r="I203" i="8" s="1"/>
  <c r="I53" i="8"/>
  <c r="I54" i="8" s="1"/>
  <c r="AB79" i="8"/>
  <c r="AE154" i="8"/>
  <c r="G203" i="8"/>
  <c r="L203" i="8"/>
  <c r="I155" i="8"/>
  <c r="I166" i="8" s="1"/>
  <c r="J182" i="8"/>
  <c r="J183" i="8" s="1"/>
  <c r="AA54" i="8"/>
  <c r="K203" i="8"/>
  <c r="AH54" i="8"/>
  <c r="K166" i="8"/>
  <c r="K182" i="8" s="1"/>
  <c r="K183" i="8" s="1"/>
  <c r="AD129" i="8"/>
  <c r="Z129" i="8"/>
  <c r="AA128" i="8"/>
  <c r="AA129" i="8" s="1"/>
  <c r="AB128" i="8"/>
  <c r="AB129" i="8" s="1"/>
  <c r="AB24" i="8"/>
  <c r="O155" i="8"/>
  <c r="O190" i="8"/>
  <c r="O189" i="8" s="1"/>
  <c r="O188" i="8" s="1"/>
  <c r="O203" i="8" s="1"/>
  <c r="Z154" i="8"/>
  <c r="AB94" i="8"/>
  <c r="AB95" i="8" s="1"/>
  <c r="AE24" i="8"/>
  <c r="AE25" i="8" s="1"/>
  <c r="AH25" i="8"/>
  <c r="AB123" i="8"/>
  <c r="AB122" i="8" s="1"/>
  <c r="J203" i="8"/>
  <c r="I182" i="8" l="1"/>
  <c r="I183" i="8" s="1"/>
  <c r="AB154" i="8"/>
  <c r="AB25" i="8"/>
  <c r="AB54" i="8"/>
  <c r="AH154" i="8"/>
  <c r="O166" i="8"/>
  <c r="O182" i="8" s="1"/>
  <c r="O183" i="8" s="1"/>
  <c r="AH129" i="8"/>
</calcChain>
</file>

<file path=xl/comments1.xml><?xml version="1.0" encoding="utf-8"?>
<comments xmlns="http://schemas.openxmlformats.org/spreadsheetml/2006/main">
  <authors>
    <author>Saulina Paulauskiene</author>
    <author>Inga Mikalauskienė</author>
    <author>Audra Cepiene</author>
    <author>Snieguole Kacerauskaite</author>
    <author>Rima Ališauskė</author>
    <author>Irma Zukiene</author>
    <author>Rima Alisauskaite</author>
  </authors>
  <commentList>
    <comment ref="N26"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O26" authorId="1"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F28" authorId="2" shapeId="0">
      <text>
        <r>
          <rPr>
            <sz val="9"/>
            <color indexed="81"/>
            <rFont val="Tahoma"/>
            <family val="2"/>
            <charset val="186"/>
          </rPr>
          <t>P-3.3.4.1.</t>
        </r>
      </text>
    </comment>
    <comment ref="M28" authorId="3" shapeId="0">
      <text>
        <r>
          <rPr>
            <sz val="9"/>
            <color indexed="81"/>
            <rFont val="Tahoma"/>
            <family val="2"/>
            <charset val="186"/>
          </rPr>
          <t xml:space="preserve">Projektą įgyvendina KRATC, savivaldybė apmoka savo dalį, kai agentūra pripažįsta išlaidas tinkamomis. 
</t>
        </r>
      </text>
    </comment>
    <comment ref="G36" authorId="0" shapeId="0">
      <text>
        <r>
          <rPr>
            <sz val="9"/>
            <color indexed="81"/>
            <rFont val="Tahoma"/>
            <family val="2"/>
            <charset val="186"/>
          </rPr>
          <t>Vykdytojas - BĮ Klaipėdos paplūdimiai</t>
        </r>
      </text>
    </comment>
    <comment ref="O36" authorId="0" shapeId="0">
      <text>
        <r>
          <rPr>
            <sz val="9"/>
            <color indexed="81"/>
            <rFont val="Tahoma"/>
            <family val="2"/>
            <charset val="186"/>
          </rPr>
          <t>Bus statomos Smiltynėje</t>
        </r>
      </text>
    </comment>
    <comment ref="O37" authorId="0" shapeId="0">
      <text>
        <r>
          <rPr>
            <sz val="9"/>
            <color indexed="81"/>
            <rFont val="Tahoma"/>
            <family val="2"/>
            <charset val="186"/>
          </rPr>
          <t>Žaliųjų atliekų kompostinės 200 vnt.;
Žaliųjų ir maisto atliekų kompostinės švietimo įstaigoms 21 vnt.</t>
        </r>
      </text>
    </comment>
    <comment ref="E38" authorId="1"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F38" authorId="2" shapeId="0">
      <text>
        <r>
          <rPr>
            <sz val="9"/>
            <color indexed="81"/>
            <rFont val="Tahoma"/>
            <family val="2"/>
            <charset val="186"/>
          </rPr>
          <t>P-3.3.4.1.</t>
        </r>
      </text>
    </comment>
    <comment ref="M38" authorId="3" shapeId="0">
      <text>
        <r>
          <rPr>
            <sz val="9"/>
            <color indexed="81"/>
            <rFont val="Tahoma"/>
            <family val="2"/>
            <charset val="186"/>
          </rPr>
          <t xml:space="preserve">Projektą įgyvendina KRATC
</t>
        </r>
      </text>
    </comment>
    <comment ref="F43" authorId="2" shapeId="0">
      <text>
        <r>
          <rPr>
            <sz val="9"/>
            <color indexed="81"/>
            <rFont val="Tahoma"/>
            <family val="2"/>
            <charset val="186"/>
          </rPr>
          <t>P-3.3.4.1.</t>
        </r>
      </text>
    </comment>
    <comment ref="O43" authorId="0" shapeId="0">
      <text>
        <r>
          <rPr>
            <sz val="9"/>
            <color indexed="81"/>
            <rFont val="Tahoma"/>
            <family val="2"/>
            <charset val="186"/>
          </rPr>
          <t>Aikštelės įrengimo darbus planuojama pavesti vykdyti KRATC</t>
        </r>
      </text>
    </comment>
    <comment ref="E49" authorId="2" shapeId="0">
      <text>
        <r>
          <rPr>
            <sz val="9"/>
            <color indexed="81"/>
            <rFont val="Tahoma"/>
            <family val="2"/>
            <charset val="186"/>
          </rPr>
          <t>2021-09-30 tarybos sprendimas Nr. T2-  "Dėl Klaipėdos miesto savivaldybės aplinkos monitoringo 2022-2026 m. programos patvirtinimo"</t>
        </r>
      </text>
    </comment>
    <comment ref="F49" authorId="2"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N49" authorId="1"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O49" authorId="1" shapeId="0">
      <text>
        <r>
          <rPr>
            <sz val="9"/>
            <color indexed="81"/>
            <rFont val="Tahoma"/>
            <family val="2"/>
            <charset val="186"/>
          </rPr>
          <t>Aplinkos oro monitoringas;
Aplinkos triukšmo monitoringas;
Dirvožemio monitoringas;
Paviršinio vandens.</t>
        </r>
      </text>
    </comment>
    <comment ref="P49" authorId="1" shapeId="0">
      <text>
        <r>
          <rPr>
            <sz val="9"/>
            <color indexed="81"/>
            <rFont val="Tahoma"/>
            <family val="2"/>
            <charset val="186"/>
          </rPr>
          <t>Aplinkos oro monitoringas;
Aplinkos triukšmo monitoringas; 
Dirvožemio monitoringas;
Gyvosios gamtos monitoringas;
Paviršinio vandens monitoringas</t>
        </r>
      </text>
    </comment>
    <comment ref="F50" authorId="0" shapeId="0">
      <text>
        <r>
          <rPr>
            <sz val="9"/>
            <color indexed="81"/>
            <rFont val="Tahoma"/>
            <family val="2"/>
            <charset val="186"/>
          </rPr>
          <t>P-3.3.5.; 3.3.5.1.; 3.5.4.;</t>
        </r>
      </text>
    </comment>
    <comment ref="N51" authorId="3" shapeId="0">
      <text>
        <r>
          <rPr>
            <sz val="9"/>
            <color indexed="81"/>
            <rFont val="Tahoma"/>
            <family val="2"/>
            <charset val="186"/>
          </rPr>
          <t xml:space="preserve">•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t>
        </r>
      </text>
    </comment>
    <comment ref="O5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F52" authorId="0" shapeId="0">
      <text>
        <r>
          <rPr>
            <sz val="9"/>
            <color indexed="81"/>
            <rFont val="Tahoma"/>
            <family val="2"/>
            <charset val="186"/>
          </rPr>
          <t>P-3.3.2.6.; 3.3.5.1.</t>
        </r>
      </text>
    </comment>
    <comment ref="F55" authorId="2" shapeId="0">
      <text>
        <r>
          <rPr>
            <sz val="9"/>
            <color indexed="81"/>
            <rFont val="Tahoma"/>
            <family val="2"/>
            <charset val="186"/>
          </rPr>
          <t>P1, 1.1. Aplinkos oro kokybės valdymo plano parengimas ir oro kokybės mieste užtikrinimo priemonių įgyvendinimas</t>
        </r>
      </text>
    </comment>
    <comment ref="F57" authorId="0" shapeId="0">
      <text>
        <r>
          <rPr>
            <sz val="9"/>
            <color indexed="81"/>
            <rFont val="Tahoma"/>
            <family val="2"/>
            <charset val="186"/>
          </rPr>
          <t>P-3.3.5.5.</t>
        </r>
      </text>
    </comment>
    <comment ref="N57" authorId="1" shapeId="0">
      <text>
        <r>
          <rPr>
            <sz val="9"/>
            <color indexed="81"/>
            <rFont val="Tahoma"/>
            <family val="2"/>
            <charset val="186"/>
          </rPr>
          <t xml:space="preserve">Lopšelis-darželis "Bitutė"
</t>
        </r>
      </text>
    </comment>
    <comment ref="M58" authorId="1" shapeId="0">
      <text>
        <r>
          <rPr>
            <sz val="9"/>
            <color indexed="81"/>
            <rFont val="Tahoma"/>
            <family val="2"/>
            <charset val="186"/>
          </rPr>
          <t>Švyturio g. gyvenamoji teritorija</t>
        </r>
        <r>
          <rPr>
            <sz val="9"/>
            <color indexed="81"/>
            <rFont val="Tahoma"/>
            <family val="2"/>
            <charset val="186"/>
          </rPr>
          <t xml:space="preserve">
</t>
        </r>
      </text>
    </comment>
    <comment ref="N60" authorId="1" shapeId="0">
      <text>
        <r>
          <rPr>
            <sz val="9"/>
            <color indexed="81"/>
            <rFont val="Tahoma"/>
            <family val="2"/>
            <charset val="186"/>
          </rPr>
          <t xml:space="preserve">Vitės progimnazija
</t>
        </r>
      </text>
    </comment>
    <comment ref="F63" authorId="0" shapeId="0">
      <text>
        <r>
          <rPr>
            <sz val="9"/>
            <color indexed="81"/>
            <rFont val="Tahoma"/>
            <family val="2"/>
            <charset val="186"/>
          </rPr>
          <t>P-3.5.4.;</t>
        </r>
      </text>
    </comment>
    <comment ref="M63" authorId="1"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F72" authorId="0" shapeId="0">
      <text>
        <r>
          <rPr>
            <sz val="9"/>
            <color indexed="81"/>
            <rFont val="Tahoma"/>
            <family val="2"/>
            <charset val="186"/>
          </rPr>
          <t>P-3.3.1.4.</t>
        </r>
      </text>
    </comment>
    <comment ref="N72" authorId="1"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74" authorId="2" shapeId="0">
      <text>
        <r>
          <rPr>
            <sz val="9"/>
            <color indexed="81"/>
            <rFont val="Tahoma"/>
            <family val="2"/>
            <charset val="186"/>
          </rPr>
          <t xml:space="preserve">KEPS 4.5.1. Išvalyti Danės upę, pastatyti ir išplėtoti mažus uostelius. </t>
        </r>
      </text>
    </comment>
    <comment ref="O75" authorId="1"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F76" authorId="2" shapeId="0">
      <text>
        <r>
          <rPr>
            <sz val="9"/>
            <color indexed="81"/>
            <rFont val="Tahoma"/>
            <family val="2"/>
            <charset val="186"/>
          </rPr>
          <t xml:space="preserve">P-3.3.1.4.
</t>
        </r>
      </text>
    </comment>
    <comment ref="N77" authorId="4" shapeId="0">
      <text>
        <r>
          <rPr>
            <sz val="9"/>
            <color indexed="81"/>
            <rFont val="Tahoma"/>
            <family val="2"/>
            <charset val="186"/>
          </rPr>
          <t>I dalies</t>
        </r>
      </text>
    </comment>
    <comment ref="P77" authorId="4" shapeId="0">
      <text>
        <r>
          <rPr>
            <sz val="9"/>
            <color indexed="81"/>
            <rFont val="Tahoma"/>
            <family val="2"/>
            <charset val="186"/>
          </rPr>
          <t>II dalies</t>
        </r>
      </text>
    </comment>
    <comment ref="G80" authorId="0" shapeId="0">
      <text>
        <r>
          <rPr>
            <sz val="9"/>
            <color indexed="81"/>
            <rFont val="Tahoma"/>
            <family val="2"/>
            <charset val="186"/>
          </rPr>
          <t>Vykdytojas - BĮ Klaipėdos paplūdimiai</t>
        </r>
      </text>
    </comment>
    <comment ref="F81" authorId="1" shapeId="0">
      <text>
        <r>
          <rPr>
            <sz val="9"/>
            <color indexed="81"/>
            <rFont val="Tahoma"/>
            <family val="2"/>
            <charset val="186"/>
          </rPr>
          <t xml:space="preserve">1.2.1.3., 3.3.1.4.
</t>
        </r>
      </text>
    </comment>
    <comment ref="F82" authorId="0" shapeId="0">
      <text>
        <r>
          <rPr>
            <sz val="9"/>
            <color indexed="81"/>
            <rFont val="Tahoma"/>
            <family val="2"/>
            <charset val="186"/>
          </rPr>
          <t>P-3.3.1.4.</t>
        </r>
      </text>
    </comment>
    <comment ref="F85"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85"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86" authorId="2"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88" authorId="2" shapeId="0">
      <text>
        <r>
          <rPr>
            <sz val="9"/>
            <color indexed="81"/>
            <rFont val="Tahoma"/>
            <family val="2"/>
            <charset val="186"/>
          </rPr>
          <t xml:space="preserve">KEPS 3.1.13. Vystyti viešųjų erdvių gerinimo programas ir lokalius urbanistinės struktūros atgaivinimo projektus  </t>
        </r>
      </text>
    </comment>
    <comment ref="F89" authorId="0" shapeId="0">
      <text>
        <r>
          <rPr>
            <sz val="9"/>
            <color indexed="81"/>
            <rFont val="Tahoma"/>
            <family val="2"/>
            <charset val="186"/>
          </rPr>
          <t>P-3.2.2.5.</t>
        </r>
      </text>
    </comment>
    <comment ref="F90"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9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93" authorId="0" shapeId="0">
      <text>
        <r>
          <rPr>
            <sz val="9"/>
            <color indexed="81"/>
            <rFont val="Tahoma"/>
            <family val="2"/>
            <charset val="186"/>
          </rPr>
          <t>P-3.3.1.2.</t>
        </r>
      </text>
    </comment>
    <comment ref="F96"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96" authorId="5"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97" authorId="1" shapeId="0">
      <text>
        <r>
          <rPr>
            <sz val="9"/>
            <color indexed="81"/>
            <rFont val="Tahoma"/>
            <family val="2"/>
            <charset val="186"/>
          </rPr>
          <t xml:space="preserve">P-3.3.1.1-1, 3.3.1.2-2
</t>
        </r>
      </text>
    </comment>
    <comment ref="M97" authorId="5" shapeId="0">
      <text>
        <r>
          <rPr>
            <sz val="9"/>
            <color indexed="81"/>
            <rFont val="Tahoma"/>
            <family val="2"/>
            <charset val="186"/>
          </rPr>
          <t>Teritorijos palei geležinkelį Klevų g. 6H detaliojo plano pakeitimas, 2022 m. 6300 Eur (SB), pasirašyta sutartis J9-2023</t>
        </r>
      </text>
    </comment>
    <comment ref="F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O99" authorId="1"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F100" authorId="2"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100" authorId="2" shapeId="0">
      <text>
        <r>
          <rPr>
            <sz val="9"/>
            <color indexed="81"/>
            <rFont val="Tahoma"/>
            <family val="2"/>
            <charset val="186"/>
          </rPr>
          <t>I etapo darbai</t>
        </r>
      </text>
    </comment>
    <comment ref="M101" authorId="6" shapeId="0">
      <text>
        <r>
          <rPr>
            <sz val="9"/>
            <color indexed="81"/>
            <rFont val="Tahoma"/>
            <family val="2"/>
            <charset val="186"/>
          </rPr>
          <t xml:space="preserve">II etapo darbai. Projekto finansavimo sutartis pratęsta iki 2022-06-30. Nepanaudotos lėšos persikels i 2022 m. </t>
        </r>
      </text>
    </comment>
    <comment ref="F103" authorId="2" shapeId="0">
      <text>
        <r>
          <rPr>
            <sz val="9"/>
            <color indexed="81"/>
            <rFont val="Tahoma"/>
            <family val="2"/>
            <charset val="186"/>
          </rPr>
          <t xml:space="preserve">P-3.2.2.5.
</t>
        </r>
      </text>
    </comment>
    <comment ref="F106" authorId="2"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7" authorId="2" shapeId="0">
      <text>
        <r>
          <rPr>
            <sz val="9"/>
            <color indexed="81"/>
            <rFont val="Tahoma"/>
            <family val="2"/>
            <charset val="186"/>
          </rPr>
          <t xml:space="preserve">KEPS 3.1.13. Vystyti viešųjų erdvių gerinimo programas ir lokalius urbanistinės struktūros atgaivinimo projektus  </t>
        </r>
      </text>
    </comment>
    <comment ref="F110" authorId="2" shapeId="0">
      <text>
        <r>
          <rPr>
            <sz val="9"/>
            <color indexed="81"/>
            <rFont val="Tahoma"/>
            <family val="2"/>
            <charset val="186"/>
          </rPr>
          <t xml:space="preserve">P-3.2.2.5.
</t>
        </r>
      </text>
    </comment>
    <comment ref="F111" authorId="6" shapeId="0">
      <text>
        <r>
          <rPr>
            <sz val="9"/>
            <color indexed="81"/>
            <rFont val="Tahoma"/>
            <family val="2"/>
            <charset val="186"/>
          </rPr>
          <t>P-1.2.1.1.</t>
        </r>
      </text>
    </comment>
    <comment ref="F114" authorId="4" shapeId="0">
      <text>
        <r>
          <rPr>
            <sz val="9"/>
            <color indexed="81"/>
            <rFont val="Tahoma"/>
            <family val="2"/>
            <charset val="186"/>
          </rPr>
          <t>3.3.1.1.</t>
        </r>
      </text>
    </comment>
    <comment ref="F119" authorId="2"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21" authorId="2" shapeId="0">
      <text>
        <r>
          <rPr>
            <sz val="9"/>
            <color indexed="81"/>
            <rFont val="Tahoma"/>
            <family val="2"/>
            <charset val="186"/>
          </rPr>
          <t xml:space="preserve">P-3.1.1.2
</t>
        </r>
      </text>
    </comment>
    <comment ref="N125" authorId="3"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26" authorId="1" shapeId="0">
      <text>
        <r>
          <rPr>
            <sz val="9"/>
            <color indexed="81"/>
            <rFont val="Tahoma"/>
            <family val="2"/>
            <charset val="186"/>
          </rPr>
          <t>P-3.1.1.2.</t>
        </r>
      </text>
    </comment>
    <comment ref="F129" authorId="2" shapeId="0">
      <text>
        <r>
          <rPr>
            <sz val="9"/>
            <color indexed="81"/>
            <rFont val="Tahoma"/>
            <family val="2"/>
            <charset val="186"/>
          </rPr>
          <t xml:space="preserve">P-3.1.1.2
</t>
        </r>
      </text>
    </comment>
    <comment ref="F131" authorId="2" shapeId="0">
      <text>
        <r>
          <rPr>
            <sz val="9"/>
            <color indexed="81"/>
            <rFont val="Tahoma"/>
            <family val="2"/>
            <charset val="186"/>
          </rPr>
          <t xml:space="preserve">P-3.1.1.2
</t>
        </r>
      </text>
    </comment>
    <comment ref="F134" authorId="2" shapeId="0">
      <text>
        <r>
          <rPr>
            <sz val="9"/>
            <color indexed="81"/>
            <rFont val="Tahoma"/>
            <family val="2"/>
            <charset val="186"/>
          </rPr>
          <t xml:space="preserve">P-3.1.1.2
</t>
        </r>
      </text>
    </comment>
    <comment ref="F137" authorId="2" shapeId="0">
      <text>
        <r>
          <rPr>
            <sz val="9"/>
            <color indexed="81"/>
            <rFont val="Tahoma"/>
            <family val="2"/>
            <charset val="186"/>
          </rPr>
          <t xml:space="preserve">P-3.1.1.2
</t>
        </r>
      </text>
    </comment>
    <comment ref="F140" authorId="2" shapeId="0">
      <text>
        <r>
          <rPr>
            <sz val="9"/>
            <color indexed="81"/>
            <rFont val="Tahoma"/>
            <family val="2"/>
            <charset val="186"/>
          </rPr>
          <t xml:space="preserve">P-3.1.1.2
</t>
        </r>
      </text>
    </comment>
    <comment ref="F143" authorId="1" shapeId="0">
      <text>
        <r>
          <rPr>
            <sz val="9"/>
            <color indexed="81"/>
            <rFont val="Tahoma"/>
            <family val="2"/>
            <charset val="186"/>
          </rPr>
          <t>P-3.1.1.2.</t>
        </r>
      </text>
    </comment>
    <comment ref="M144" authorId="1" shapeId="0">
      <text>
        <r>
          <rPr>
            <sz val="9"/>
            <color indexed="81"/>
            <rFont val="Tahoma"/>
            <family val="2"/>
            <charset val="186"/>
          </rPr>
          <t>II etapas</t>
        </r>
      </text>
    </comment>
    <comment ref="E146"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46" authorId="1" shapeId="0">
      <text>
        <r>
          <rPr>
            <sz val="9"/>
            <color indexed="81"/>
            <rFont val="Tahoma"/>
            <family val="2"/>
            <charset val="186"/>
          </rPr>
          <t>P-3.1.1.2.
2025-2029 KSP</t>
        </r>
      </text>
    </comment>
    <comment ref="M146" authorId="1"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P146" authorId="1" shapeId="0">
      <text>
        <r>
          <rPr>
            <sz val="9"/>
            <color indexed="81"/>
            <rFont val="Tahoma"/>
            <family val="2"/>
            <charset val="186"/>
          </rPr>
          <t xml:space="preserve">Pradžia 2023 m. 
</t>
        </r>
      </text>
    </comment>
    <comment ref="E151" authorId="0" shapeId="0">
      <text>
        <r>
          <rPr>
            <sz val="9"/>
            <color indexed="81"/>
            <rFont val="Tahoma"/>
            <family val="2"/>
            <charset val="186"/>
          </rPr>
          <t>Vykdytojas BĮ Klaipėdos paplūdimiai</t>
        </r>
      </text>
    </comment>
    <comment ref="F151" authorId="2" shapeId="0">
      <text>
        <r>
          <rPr>
            <sz val="9"/>
            <color indexed="81"/>
            <rFont val="Tahoma"/>
            <family val="2"/>
            <charset val="186"/>
          </rPr>
          <t xml:space="preserve">P-1.2.1.5.
</t>
        </r>
      </text>
    </comment>
    <comment ref="F153" authorId="2" shapeId="0">
      <text>
        <r>
          <rPr>
            <sz val="9"/>
            <color indexed="81"/>
            <rFont val="Tahoma"/>
            <family val="2"/>
            <charset val="186"/>
          </rPr>
          <t xml:space="preserve">P-1.2.1.5.
</t>
        </r>
      </text>
    </comment>
    <comment ref="F1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64" authorId="6" shapeId="0">
      <text>
        <r>
          <rPr>
            <sz val="9"/>
            <color indexed="81"/>
            <rFont val="Tahoma"/>
            <family val="2"/>
            <charset val="186"/>
          </rPr>
          <t>P-3.3.5.3.</t>
        </r>
      </text>
    </comment>
    <comment ref="J165" authorId="1" shapeId="0">
      <text>
        <r>
          <rPr>
            <sz val="9"/>
            <color indexed="81"/>
            <rFont val="Tahoma"/>
            <family val="2"/>
            <charset val="186"/>
          </rPr>
          <t xml:space="preserve">Dėl vystytojo nevykdomų darbų, 2023 m. atidedama dalis apšvietimo įrengimo darbų. </t>
        </r>
      </text>
    </comment>
    <comment ref="F167" authorId="6" shapeId="0">
      <text>
        <r>
          <rPr>
            <sz val="9"/>
            <color indexed="81"/>
            <rFont val="Tahoma"/>
            <family val="2"/>
            <charset val="186"/>
          </rPr>
          <t>P-3.3.1.4.</t>
        </r>
      </text>
    </comment>
    <comment ref="F168" authorId="4" shapeId="0">
      <text>
        <r>
          <rPr>
            <sz val="9"/>
            <color indexed="81"/>
            <rFont val="Tahoma"/>
            <family val="2"/>
            <charset val="186"/>
          </rPr>
          <t xml:space="preserve">3.3.5.1.
</t>
        </r>
      </text>
    </comment>
  </commentList>
</comments>
</file>

<file path=xl/comments2.xml><?xml version="1.0" encoding="utf-8"?>
<comments xmlns="http://schemas.openxmlformats.org/spreadsheetml/2006/main">
  <authors>
    <author>Inga Mikalauskienė</author>
    <author>Audra Cepiene</author>
    <author>Saulina Paulauskiene</author>
    <author>Snieguole Kacerauskaite</author>
    <author>Rima Ališauskė</author>
    <author>Rima Alisauskaite</author>
  </authors>
  <commentList>
    <comment ref="Q34" authorId="0"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E36" authorId="1" shapeId="0">
      <text>
        <r>
          <rPr>
            <sz val="9"/>
            <color indexed="81"/>
            <rFont val="Tahoma"/>
            <family val="2"/>
            <charset val="186"/>
          </rPr>
          <t>P-3.3.4.1.</t>
        </r>
      </text>
    </comment>
    <comment ref="Q44" authorId="2" shapeId="0">
      <text>
        <r>
          <rPr>
            <sz val="9"/>
            <color indexed="81"/>
            <rFont val="Tahoma"/>
            <family val="2"/>
            <charset val="186"/>
          </rPr>
          <t>Bus statomos Smiltynėje</t>
        </r>
      </text>
    </comment>
    <comment ref="Q45" authorId="2" shapeId="0">
      <text>
        <r>
          <rPr>
            <sz val="9"/>
            <color indexed="81"/>
            <rFont val="Tahoma"/>
            <family val="2"/>
            <charset val="186"/>
          </rPr>
          <t>Žaliųjų atliekų kompostinės 200 vnt.;
Žaliųjų ir maisto atliekų kompostinės švietimo įstaigoms 21 vnt.</t>
        </r>
      </text>
    </comment>
    <comment ref="R45" authorId="2" shapeId="0">
      <text>
        <r>
          <rPr>
            <sz val="9"/>
            <color indexed="81"/>
            <rFont val="Tahoma"/>
            <family val="2"/>
            <charset val="186"/>
          </rPr>
          <t xml:space="preserve">Žaliųjų atliekų kompostinės 200 vnt.
</t>
        </r>
      </text>
    </comment>
    <comment ref="T45" authorId="2" shapeId="0">
      <text>
        <r>
          <rPr>
            <sz val="9"/>
            <color indexed="81"/>
            <rFont val="Tahoma"/>
            <family val="2"/>
            <charset val="186"/>
          </rPr>
          <t>Žaliųjų ir maisto atliekų kompostinės švietimo įstaigoms 21 vnt.</t>
        </r>
      </text>
    </comment>
    <comment ref="D46" authorId="0"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E46" authorId="1" shapeId="0">
      <text>
        <r>
          <rPr>
            <sz val="9"/>
            <color indexed="81"/>
            <rFont val="Tahoma"/>
            <family val="2"/>
            <charset val="186"/>
          </rPr>
          <t>P-3.3.4.1.</t>
        </r>
      </text>
    </comment>
    <comment ref="P46" authorId="3" shapeId="0">
      <text>
        <r>
          <rPr>
            <sz val="9"/>
            <color indexed="81"/>
            <rFont val="Tahoma"/>
            <family val="2"/>
            <charset val="186"/>
          </rPr>
          <t xml:space="preserve">Projektą įgyvendina KRATC
</t>
        </r>
      </text>
    </comment>
    <comment ref="E51" authorId="1" shapeId="0">
      <text>
        <r>
          <rPr>
            <sz val="9"/>
            <color indexed="81"/>
            <rFont val="Tahoma"/>
            <family val="2"/>
            <charset val="186"/>
          </rPr>
          <t>P-3.3.4.1.</t>
        </r>
      </text>
    </comment>
    <comment ref="Q51" authorId="2" shapeId="0">
      <text>
        <r>
          <rPr>
            <sz val="9"/>
            <color indexed="81"/>
            <rFont val="Tahoma"/>
            <family val="2"/>
            <charset val="186"/>
          </rPr>
          <t>Aikštelės įrengimo darbus planuojama pavesti vykdyti KRATC</t>
        </r>
      </text>
    </comment>
    <comment ref="D59" authorId="1" shapeId="0">
      <text>
        <r>
          <rPr>
            <sz val="9"/>
            <color indexed="81"/>
            <rFont val="Tahoma"/>
            <family val="2"/>
            <charset val="186"/>
          </rPr>
          <t>2021-09-30 tarybos sprendimas Nr. T2-  "Dėl Klaipėdos miesto savivaldybės aplinkos monitoringo 2022-2026 m. programos patvirtinimo"</t>
        </r>
      </text>
    </comment>
    <comment ref="E59"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Q59" authorId="0" shapeId="0">
      <text>
        <r>
          <rPr>
            <sz val="9"/>
            <color indexed="81"/>
            <rFont val="Tahoma"/>
            <family val="2"/>
            <charset val="186"/>
          </rPr>
          <t>Aplinkos oro monitoringas;
Aplinkos triukšmo monitoringas;
Dirvožemio monitoringas;
Paviršinio vandens.</t>
        </r>
      </text>
    </comment>
    <comment ref="S59" authorId="0" shapeId="0">
      <text>
        <r>
          <rPr>
            <sz val="9"/>
            <color indexed="81"/>
            <rFont val="Tahoma"/>
            <family val="2"/>
            <charset val="186"/>
          </rPr>
          <t>Aplinkos oro monitoringas;
Aplinkos triukšmo monitoringas; 
Dirvožemio monitoringas;
Gyvosios gamtos monitoringas;
Paviršinio vandens monitoringas</t>
        </r>
      </text>
    </comment>
    <comment ref="E60" authorId="2" shapeId="0">
      <text>
        <r>
          <rPr>
            <sz val="9"/>
            <color indexed="81"/>
            <rFont val="Tahoma"/>
            <family val="2"/>
            <charset val="186"/>
          </rPr>
          <t>P-3.3.5.; 3.3.5.1.; 3.5.4.;</t>
        </r>
      </text>
    </comment>
    <comment ref="Q6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E62" authorId="2" shapeId="0">
      <text>
        <r>
          <rPr>
            <sz val="9"/>
            <color indexed="81"/>
            <rFont val="Tahoma"/>
            <family val="2"/>
            <charset val="186"/>
          </rPr>
          <t>P-3.3.2.6.; 3.3.5.1.</t>
        </r>
      </text>
    </comment>
    <comment ref="E65" authorId="1" shapeId="0">
      <text>
        <r>
          <rPr>
            <sz val="9"/>
            <color indexed="81"/>
            <rFont val="Tahoma"/>
            <family val="2"/>
            <charset val="186"/>
          </rPr>
          <t>P1, 1.1. Aplinkos oro kokybės valdymo plano parengimas ir oro kokybės mieste užtikrinimo priemonių įgyvendinimas</t>
        </r>
      </text>
    </comment>
    <comment ref="P65" authorId="0" shapeId="0">
      <text>
        <r>
          <rPr>
            <sz val="9"/>
            <color indexed="81"/>
            <rFont val="Tahoma"/>
            <family val="2"/>
            <charset val="186"/>
          </rPr>
          <t>Švyturio g. gyvenamoji teritorija</t>
        </r>
        <r>
          <rPr>
            <sz val="9"/>
            <color indexed="81"/>
            <rFont val="Tahoma"/>
            <family val="2"/>
            <charset val="186"/>
          </rPr>
          <t xml:space="preserve">
</t>
        </r>
      </text>
    </comment>
    <comment ref="E67" authorId="2" shapeId="0">
      <text>
        <r>
          <rPr>
            <sz val="9"/>
            <color indexed="81"/>
            <rFont val="Tahoma"/>
            <family val="2"/>
            <charset val="186"/>
          </rPr>
          <t>P-3.3.5.5.</t>
        </r>
      </text>
    </comment>
    <comment ref="E69" authorId="2" shapeId="0">
      <text>
        <r>
          <rPr>
            <sz val="9"/>
            <color indexed="81"/>
            <rFont val="Tahoma"/>
            <family val="2"/>
            <charset val="186"/>
          </rPr>
          <t>P-3.5.4.;</t>
        </r>
      </text>
    </comment>
    <comment ref="P69" authorId="0"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E78" authorId="2" shapeId="0">
      <text>
        <r>
          <rPr>
            <sz val="9"/>
            <color indexed="81"/>
            <rFont val="Tahoma"/>
            <family val="2"/>
            <charset val="186"/>
          </rPr>
          <t>P-3.3.1.4.</t>
        </r>
      </text>
    </comment>
    <comment ref="E80" authorId="1" shapeId="0">
      <text>
        <r>
          <rPr>
            <sz val="9"/>
            <color indexed="81"/>
            <rFont val="Tahoma"/>
            <family val="2"/>
            <charset val="186"/>
          </rPr>
          <t xml:space="preserve">KEPS 4.5.1. Išvalyti Danės upę, pastatyti ir išplėtoti mažus uostelius. </t>
        </r>
      </text>
    </comment>
    <comment ref="Q80" authorId="0"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E82" authorId="1" shapeId="0">
      <text>
        <r>
          <rPr>
            <sz val="9"/>
            <color indexed="81"/>
            <rFont val="Tahoma"/>
            <family val="2"/>
            <charset val="186"/>
          </rPr>
          <t xml:space="preserve">P-3.3.1.4.
</t>
        </r>
      </text>
    </comment>
    <comment ref="S82" authorId="4" shapeId="0">
      <text>
        <r>
          <rPr>
            <sz val="9"/>
            <color indexed="81"/>
            <rFont val="Tahoma"/>
            <family val="2"/>
            <charset val="186"/>
          </rPr>
          <t>II dalies</t>
        </r>
      </text>
    </comment>
    <comment ref="E86" authorId="0" shapeId="0">
      <text>
        <r>
          <rPr>
            <sz val="9"/>
            <color indexed="81"/>
            <rFont val="Tahoma"/>
            <family val="2"/>
            <charset val="186"/>
          </rPr>
          <t xml:space="preserve">1.2.1.3., 3.3.1.4.
</t>
        </r>
      </text>
    </comment>
    <comment ref="E9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94"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7" authorId="1" shapeId="0">
      <text>
        <r>
          <rPr>
            <sz val="9"/>
            <color indexed="81"/>
            <rFont val="Tahoma"/>
            <family val="2"/>
            <charset val="186"/>
          </rPr>
          <t xml:space="preserve">KEPS 3.1.13. Vystyti viešųjų erdvių gerinimo programas ir lokalius urbanistinės struktūros atgaivinimo projektus  </t>
        </r>
      </text>
    </comment>
    <comment ref="E98" authorId="2" shapeId="0">
      <text>
        <r>
          <rPr>
            <sz val="9"/>
            <color indexed="81"/>
            <rFont val="Tahoma"/>
            <family val="2"/>
            <charset val="186"/>
          </rPr>
          <t>P-3.2.2.5.</t>
        </r>
      </text>
    </comment>
    <comment ref="E99"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100"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101" authorId="2" shapeId="0">
      <text>
        <r>
          <rPr>
            <sz val="9"/>
            <color indexed="81"/>
            <rFont val="Tahoma"/>
            <family val="2"/>
            <charset val="186"/>
          </rPr>
          <t>P-3.3.1.2.</t>
        </r>
      </text>
    </comment>
    <comment ref="E103"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104" authorId="0" shapeId="0">
      <text>
        <r>
          <rPr>
            <sz val="9"/>
            <color indexed="81"/>
            <rFont val="Tahoma"/>
            <family val="2"/>
            <charset val="186"/>
          </rPr>
          <t xml:space="preserve">P-3.3.1.1-1, 3.3.1.2-2
</t>
        </r>
      </text>
    </comment>
    <comment ref="E105"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Q105" authorId="0"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E107"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E110" authorId="1" shapeId="0">
      <text>
        <r>
          <rPr>
            <sz val="9"/>
            <color indexed="81"/>
            <rFont val="Tahoma"/>
            <family val="2"/>
            <charset val="186"/>
          </rPr>
          <t xml:space="preserve">P-3.2.2.5.
</t>
        </r>
      </text>
    </comment>
    <comment ref="E111"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2" authorId="1" shapeId="0">
      <text>
        <r>
          <rPr>
            <sz val="9"/>
            <color indexed="81"/>
            <rFont val="Tahoma"/>
            <family val="2"/>
            <charset val="186"/>
          </rPr>
          <t xml:space="preserve">KEPS 3.1.13. Vystyti viešųjų erdvių gerinimo programas ir lokalius urbanistinės struktūros atgaivinimo projektus  </t>
        </r>
      </text>
    </comment>
    <comment ref="E115" authorId="1" shapeId="0">
      <text>
        <r>
          <rPr>
            <sz val="9"/>
            <color indexed="81"/>
            <rFont val="Tahoma"/>
            <family val="2"/>
            <charset val="186"/>
          </rPr>
          <t xml:space="preserve">P-3.2.2.5.
</t>
        </r>
      </text>
    </comment>
    <comment ref="E116" authorId="5" shapeId="0">
      <text>
        <r>
          <rPr>
            <sz val="9"/>
            <color indexed="81"/>
            <rFont val="Tahoma"/>
            <family val="2"/>
            <charset val="186"/>
          </rPr>
          <t>P-1.2.1.1.</t>
        </r>
      </text>
    </comment>
    <comment ref="E119" authorId="4" shapeId="0">
      <text>
        <r>
          <rPr>
            <sz val="9"/>
            <color indexed="81"/>
            <rFont val="Tahoma"/>
            <family val="2"/>
            <charset val="186"/>
          </rPr>
          <t>3.3.1.1.</t>
        </r>
      </text>
    </comment>
    <comment ref="E124"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8" authorId="1" shapeId="0">
      <text>
        <r>
          <rPr>
            <sz val="9"/>
            <color indexed="81"/>
            <rFont val="Tahoma"/>
            <family val="2"/>
            <charset val="186"/>
          </rPr>
          <t xml:space="preserve">P-3.1.1.2
</t>
        </r>
      </text>
    </comment>
    <comment ref="E132" authorId="0" shapeId="0">
      <text>
        <r>
          <rPr>
            <sz val="9"/>
            <color indexed="81"/>
            <rFont val="Tahoma"/>
            <family val="2"/>
            <charset val="186"/>
          </rPr>
          <t>P-3.1.1.2.</t>
        </r>
      </text>
    </comment>
    <comment ref="E135" authorId="1" shapeId="0">
      <text>
        <r>
          <rPr>
            <sz val="9"/>
            <color indexed="81"/>
            <rFont val="Tahoma"/>
            <family val="2"/>
            <charset val="186"/>
          </rPr>
          <t xml:space="preserve">P-3.1.1.2
</t>
        </r>
      </text>
    </comment>
    <comment ref="E137" authorId="1" shapeId="0">
      <text>
        <r>
          <rPr>
            <sz val="9"/>
            <color indexed="81"/>
            <rFont val="Tahoma"/>
            <family val="2"/>
            <charset val="186"/>
          </rPr>
          <t xml:space="preserve">P-3.1.1.2
</t>
        </r>
      </text>
    </comment>
    <comment ref="E140" authorId="1" shapeId="0">
      <text>
        <r>
          <rPr>
            <sz val="9"/>
            <color indexed="81"/>
            <rFont val="Tahoma"/>
            <family val="2"/>
            <charset val="186"/>
          </rPr>
          <t xml:space="preserve">P-3.1.1.2
</t>
        </r>
      </text>
    </comment>
    <comment ref="E143" authorId="1" shapeId="0">
      <text>
        <r>
          <rPr>
            <sz val="9"/>
            <color indexed="81"/>
            <rFont val="Tahoma"/>
            <family val="2"/>
            <charset val="186"/>
          </rPr>
          <t xml:space="preserve">P-3.1.1.2
</t>
        </r>
      </text>
    </comment>
    <comment ref="E146" authorId="1" shapeId="0">
      <text>
        <r>
          <rPr>
            <sz val="9"/>
            <color indexed="81"/>
            <rFont val="Tahoma"/>
            <family val="2"/>
            <charset val="186"/>
          </rPr>
          <t xml:space="preserve">P-3.1.1.2
</t>
        </r>
      </text>
    </comment>
    <comment ref="E149" authorId="0" shapeId="0">
      <text>
        <r>
          <rPr>
            <sz val="9"/>
            <color indexed="81"/>
            <rFont val="Tahoma"/>
            <family val="2"/>
            <charset val="186"/>
          </rPr>
          <t>P-3.1.1.2.</t>
        </r>
      </text>
    </comment>
    <comment ref="P150" authorId="0" shapeId="0">
      <text>
        <r>
          <rPr>
            <sz val="9"/>
            <color indexed="81"/>
            <rFont val="Tahoma"/>
            <family val="2"/>
            <charset val="186"/>
          </rPr>
          <t>II etapas</t>
        </r>
      </text>
    </comment>
    <comment ref="D152" authorId="0"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52" authorId="0" shapeId="0">
      <text>
        <r>
          <rPr>
            <sz val="9"/>
            <color indexed="81"/>
            <rFont val="Tahoma"/>
            <family val="2"/>
            <charset val="186"/>
          </rPr>
          <t>P-3.1.1.2.
2025-2029 KSP</t>
        </r>
      </text>
    </comment>
    <comment ref="P152" authorId="0"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S152" authorId="0" shapeId="0">
      <text>
        <r>
          <rPr>
            <sz val="9"/>
            <color indexed="81"/>
            <rFont val="Tahoma"/>
            <family val="2"/>
            <charset val="186"/>
          </rPr>
          <t xml:space="preserve">Pradžia 2023 m. 
</t>
        </r>
      </text>
    </comment>
    <comment ref="D159" authorId="2" shapeId="0">
      <text>
        <r>
          <rPr>
            <sz val="9"/>
            <color indexed="81"/>
            <rFont val="Tahoma"/>
            <family val="2"/>
            <charset val="186"/>
          </rPr>
          <t>Vykdytojas BĮ Klaipėdos paplūdimiai</t>
        </r>
      </text>
    </comment>
    <comment ref="E159" authorId="1" shapeId="0">
      <text>
        <r>
          <rPr>
            <sz val="9"/>
            <color indexed="81"/>
            <rFont val="Tahoma"/>
            <family val="2"/>
            <charset val="186"/>
          </rPr>
          <t xml:space="preserve">P-1.2.1.5.
</t>
        </r>
      </text>
    </comment>
    <comment ref="E161" authorId="1" shapeId="0">
      <text>
        <r>
          <rPr>
            <sz val="9"/>
            <color indexed="81"/>
            <rFont val="Tahoma"/>
            <family val="2"/>
            <charset val="186"/>
          </rPr>
          <t xml:space="preserve">P-1.2.1.5.
</t>
        </r>
      </text>
    </comment>
    <comment ref="E172"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74" authorId="5" shapeId="0">
      <text>
        <r>
          <rPr>
            <sz val="9"/>
            <color indexed="81"/>
            <rFont val="Tahoma"/>
            <family val="2"/>
            <charset val="186"/>
          </rPr>
          <t>P-3.3.5.3.</t>
        </r>
      </text>
    </comment>
    <comment ref="E177" authorId="5" shapeId="0">
      <text>
        <r>
          <rPr>
            <sz val="9"/>
            <color indexed="81"/>
            <rFont val="Tahoma"/>
            <family val="2"/>
            <charset val="186"/>
          </rPr>
          <t>P-3.3.1.4.</t>
        </r>
      </text>
    </comment>
    <comment ref="E178" authorId="4" shapeId="0">
      <text>
        <r>
          <rPr>
            <sz val="9"/>
            <color indexed="81"/>
            <rFont val="Tahoma"/>
            <family val="2"/>
            <charset val="186"/>
          </rPr>
          <t xml:space="preserve">3.3.5.1.
</t>
        </r>
      </text>
    </comment>
  </commentList>
</comments>
</file>

<file path=xl/sharedStrings.xml><?xml version="1.0" encoding="utf-8"?>
<sst xmlns="http://schemas.openxmlformats.org/spreadsheetml/2006/main" count="1031" uniqueCount="283">
  <si>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</si>
  <si>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</si>
  <si>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</si>
  <si>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</si>
  <si>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</si>
  <si>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</si>
  <si>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</si>
  <si>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</si>
  <si>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</si>
  <si>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</si>
  <si>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</si>
  <si>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</si>
  <si>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</si>
  <si>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</si>
  <si>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</si>
  <si>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</si>
  <si>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</si>
  <si>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</si>
  <si>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</si>
  <si>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</si>
  <si>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</si>
  <si>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</si>
  <si>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</si>
  <si>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</si>
  <si>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</si>
  <si>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</si>
  <si>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</si>
  <si>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</si>
  <si>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</si>
  <si>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</si>
  <si>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</si>
  <si>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</si>
  <si>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</si>
  <si>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</si>
  <si>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</si>
  <si>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</si>
  <si>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</si>
  <si>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</si>
  <si>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</si>
  <si>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</si>
  <si>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</si>
  <si>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</si>
  <si>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</si>
  <si>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</si>
  <si>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</si>
  <si>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</si>
  <si>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</si>
  <si>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</si>
  <si>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</si>
  <si>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</si>
  <si>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</si>
  <si>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</si>
  <si>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</si>
  <si>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</si>
  <si>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</si>
  <si>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</si>
  <si>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</si>
  <si>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Gamtinės aplinkos stebėsenos ir ekologinio švietimo vykdymas:</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</si>
  <si>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</si>
  <si>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</si>
  <si>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</si>
  <si>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</si>
  <si>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</si>
  <si>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</si>
  <si>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</si>
  <si>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</si>
  <si>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</si>
  <si>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</si>
  <si>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</si>
  <si>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</si>
  <si>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</si>
  <si>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</si>
  <si>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</si>
  <si>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</si>
  <si>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Išvežta statybinių, biologiškai skaidžių šiukšlių, t</t>
  </si>
  <si>
    <t>Surinkta pavojingų atliekų, t</t>
  </si>
  <si>
    <t>Įgyvendinta atliekų tvarkymo švietimo priemonių, vnt.</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</si>
  <si>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</si>
  <si>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</si>
  <si>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</si>
  <si>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</si>
  <si>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</si>
  <si>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</si>
  <si>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</si>
  <si>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</si>
  <si>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</si>
  <si>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</si>
  <si>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</si>
  <si>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</si>
  <si>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</si>
  <si>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</si>
  <si>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</si>
  <si>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</si>
  <si>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</si>
  <si>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</si>
  <si>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</si>
  <si>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</si>
  <si>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</si>
  <si>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</si>
  <si>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</si>
  <si>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</si>
  <si>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</si>
  <si>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</si>
  <si>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</si>
  <si>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</si>
  <si>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</si>
  <si>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</si>
  <si>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</si>
  <si>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</si>
  <si>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Pasodinta medžių, vnt.</t>
  </si>
  <si>
    <t>Užterštų teritorijų ekogeologinių tyrimų atlikimas ir tvarkymo planų įgyvendinimas</t>
  </si>
  <si>
    <t>Statinių administravimo skyrius</t>
  </si>
  <si>
    <t>Sutvarkyta teritorijų, vnt.</t>
  </si>
  <si>
    <t>07</t>
  </si>
  <si>
    <t>Melnragės parko rytinės dalies įrengimas</t>
  </si>
  <si>
    <t>Priemonės požymis*</t>
  </si>
  <si>
    <t>Vykdytojas (skyrius/asmuo)</t>
  </si>
  <si>
    <t>2024-ųjų metų lėšų projektas</t>
  </si>
  <si>
    <t>2023-ieji metai</t>
  </si>
  <si>
    <t>2024-ieji metai</t>
  </si>
  <si>
    <r>
      <t xml:space="preserve">Savivaldybės aplinkos apsaugos rėmimo specialiosios programos lėšos </t>
    </r>
    <r>
      <rPr>
        <b/>
        <sz val="10"/>
        <rFont val="Times New Roman"/>
        <family val="1"/>
        <charset val="186"/>
      </rPr>
      <t>SB(AA)</t>
    </r>
  </si>
  <si>
    <t>Ištirta teritorijų, kur rasta dirvožemio tarša Cr (chromu), vnt.</t>
  </si>
  <si>
    <t>Želdynų ir želdinių inventorizavimas ir  jų geoduomenų bazės tikslinimas ir papildymas</t>
  </si>
  <si>
    <t>Atlikta inventorizacija. Užbaigtumas, proc.</t>
  </si>
  <si>
    <t>08</t>
  </si>
  <si>
    <t xml:space="preserve">Dviračių ir pėsčiųjų tako Danės upės slėnio teritorijoje nuo Klaipėdos g. tilto iki miesto ribos įrengimas </t>
  </si>
  <si>
    <t>Parengtas techninis projektas, vnt.</t>
  </si>
  <si>
    <t>Nutiesta dviračių tako. Užbaigtumas, proc.</t>
  </si>
  <si>
    <t>Parengta krantotvarkos programa, vnt.</t>
  </si>
  <si>
    <t>Techninio projekto atnaujinimas, vnt.</t>
  </si>
  <si>
    <t>T</t>
  </si>
  <si>
    <t>Strateginio triukšmo žemėlapio parengimas (atnaujinimas)</t>
  </si>
  <si>
    <t>N</t>
  </si>
  <si>
    <t>Želdynų ir želdinių apsaugos, priežiūros ir tvarkymo komisijos narių veiklos užtikrinimas</t>
  </si>
  <si>
    <t>Suorganizuotas architektūrinis konkursas, vnt.</t>
  </si>
  <si>
    <t>Pakeistas detalusis planas, vnt.</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</si>
  <si>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</si>
  <si>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</si>
  <si>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</si>
  <si>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</si>
  <si>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</si>
  <si>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</si>
  <si>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</si>
  <si>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Atlikta rangos darbų. Užbaigtumas, proc.</t>
  </si>
  <si>
    <t>Apsauginės paskirties želdyno įrengimo teritorijoje tarp geležinkelio ir žemės sklypų Upelio g. 25 ir Nendrių g. 36 įgyvendinimas, proc.</t>
  </si>
  <si>
    <t>Parengti techniniai projektai, vnt.</t>
  </si>
  <si>
    <t>N
I</t>
  </si>
  <si>
    <t>Dviračių ir pėsčiųjų takų remontas H. Manto g. ties Dariaus ir Girėno g. viaduku</t>
  </si>
  <si>
    <t>Asbesto turinčių gaminių atliekų surinkimas apvažiavimo būdu, transportavimas ir šalinimas iš gyvenamųjų bei viešosios paskirties pastatų</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</si>
  <si>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</si>
  <si>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</si>
  <si>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</si>
  <si>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 xml:space="preserve">Atlikta rangos darbų. Užbaigtumas, proc.            (I etapas)  </t>
  </si>
  <si>
    <t xml:space="preserve">Atlikta rangos darbų. Užbaigtumas, proc.           (II etapas) </t>
  </si>
  <si>
    <t>Girulių miško vertingųjų savybių nustatymo tyrimo atlikimas</t>
  </si>
  <si>
    <t>Parengta ataskaita, vnt.</t>
  </si>
  <si>
    <t>SAVIVALDYBĖS LĖŠOS, IŠ VISO:</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</si>
  <si>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</si>
  <si>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</si>
  <si>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</si>
  <si>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</si>
  <si>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Dviračių ir pėsčiųjų takų remontas Prano Lideikio g. nuo Liepojos g. iki Molo g.</t>
  </si>
  <si>
    <t>T
P1</t>
  </si>
  <si>
    <t>Planas</t>
  </si>
  <si>
    <t>2022 m. asignavimų planas**</t>
  </si>
  <si>
    <t>Želdinių sutvarkymas prie Joniškės kapinių tvoros, proc.</t>
  </si>
  <si>
    <t>Lėšų poreikis biudžetiniams 2023-iesiems metams</t>
  </si>
  <si>
    <t>2025-ųjų metų lėšų projektas</t>
  </si>
  <si>
    <t>2025-ieji metai</t>
  </si>
  <si>
    <t xml:space="preserve">2022–2025 M. KLAIPĖDOS MIESTO SAVIVALDYBĖS  </t>
  </si>
  <si>
    <t>2022-ieji metai**</t>
  </si>
  <si>
    <t>Apsauginės paskirties želdynų ir želdinių įrengimo labiausiai taršos veikiamose teritorijose veiksmų plano įgyvendinimas, proc.</t>
  </si>
  <si>
    <t>Atliekų surinkimo priemonių įsigijimas</t>
  </si>
  <si>
    <t>Danės upės pakrantės šlaito erozijos ir jos padarinių šalinimas</t>
  </si>
  <si>
    <t>LRVB</t>
  </si>
  <si>
    <t>Įsigyta rūšiavimo konteinerių, vnt.</t>
  </si>
  <si>
    <t>Komisijos narių, kuriems mokamas atlygis, skaičius, vnt.</t>
  </si>
  <si>
    <t>Parengtas projektas, vnt.</t>
  </si>
  <si>
    <t>Įsigyta konteinerių ir dėžių vnt.</t>
  </si>
  <si>
    <t>Batimetrinių matavimų atlikimas</t>
  </si>
  <si>
    <t>Atlikta matavimų, vnt.</t>
  </si>
  <si>
    <t>09</t>
  </si>
  <si>
    <t>60</t>
  </si>
  <si>
    <t>Išvalyti helofitai iš vandens telkinių ploto, ha</t>
  </si>
  <si>
    <r>
      <t>Išvalyti helofitai iš vandens telkinių ploto, tūkst. m</t>
    </r>
    <r>
      <rPr>
        <vertAlign val="superscript"/>
        <sz val="10"/>
        <rFont val="Times New Roman"/>
        <family val="1"/>
        <charset val="186"/>
      </rPr>
      <t>2</t>
    </r>
  </si>
  <si>
    <t>Pasodinta krūmų, tūkst. vnt.</t>
  </si>
  <si>
    <t>Medinių laiptų ir takų, vedančių per apsauginį kopagūbrį, įrengimas ir remontas</t>
  </si>
  <si>
    <t>Parengta želdynų tvarkymo schema (Žalinimo planas), vnt.</t>
  </si>
  <si>
    <t>ES</t>
  </si>
  <si>
    <r>
      <t>Europos Sąjungos paramos lėšos</t>
    </r>
    <r>
      <rPr>
        <b/>
        <sz val="10"/>
        <rFont val="Times New Roman"/>
        <family val="1"/>
        <charset val="186"/>
      </rPr>
      <t xml:space="preserve"> ES</t>
    </r>
  </si>
  <si>
    <t>Įrengta antžeminių konteinerių aikštelių, vnt.</t>
  </si>
  <si>
    <t>Žaliosios miesto erdvės urbanizuotoje teritorijoje palei Šilutės pl. nuo Smiltelės g. iki Jūrininkų pr. sutvarkymas, įrengiant parką</t>
  </si>
  <si>
    <t>Dviračių ir pėsčiųjų tako įrengimas Smiltelės g. nuo Šilutės pl. iki Minijos g.</t>
  </si>
  <si>
    <t>Taršos matavimo, mažinimo ir prevencijos priemonių diegimas</t>
  </si>
  <si>
    <t>P     I     N</t>
  </si>
  <si>
    <t>Automatinių (stacionarių) aplinkos oro kokybės stebėjimo stotelių įrengimas, vnt.</t>
  </si>
  <si>
    <t xml:space="preserve"> I. Kubilienė</t>
  </si>
  <si>
    <t>Atliekų tvarkymo sistemos plėtra Klaipėdos miesto savivaldybės teritorijoje</t>
  </si>
  <si>
    <t>Žemės sklypo parinkimas ir dokumentacijos sutvarkymas, vnt.</t>
  </si>
  <si>
    <t>Atlikta rangos darbų. Užbaigtumas proc.</t>
  </si>
  <si>
    <t>Parengta projektų, vnt.</t>
  </si>
  <si>
    <t>** Pagal Klaipėdos miesto savivaldybės tarybos sprendimus: 2022-02-17 Nr. T2-36; 2022-04-28 Nr. T2-80; 2022-06-22 Nr. T2-150; 2022-10-20 Nr. T2-224.</t>
  </si>
  <si>
    <t>Atlikta rangos darbų. Užbaigtumas, proc. (I dalis)</t>
  </si>
  <si>
    <t>Atlikta rangos darbų. Užbaigtumas, proc. (II dalis)</t>
  </si>
  <si>
    <t>P
T</t>
  </si>
  <si>
    <t>Miško parko įrengimas Smiltynėje</t>
  </si>
  <si>
    <t>Pėsčiųjų ir dviračių takų ties Baltijos pr., Šilutės pl., Varpų g., Dubysos g., Liubeko g., N. Uosto g. kapitalinis remontas, siekiant didinti rišlumą</t>
  </si>
  <si>
    <t xml:space="preserve">Pėsčiųjų ir dviračių takų Minijos g. nuo Baltijos pr. iki Priešpilio g. kapitalinis remontas
</t>
  </si>
  <si>
    <t>Atlikta rangos darbų. Užbaigtumas, proc. (I etapas)</t>
  </si>
  <si>
    <t>Atlikta rangos darbų. Užbaigtumas, proc. (III etapas)</t>
  </si>
  <si>
    <t>Atlikta rangos darbų. Užbaigtumas, proc. (IV etapas)</t>
  </si>
  <si>
    <t>Atlikta rangos darbų. Užbaigtumas, proc. (II etapas)</t>
  </si>
  <si>
    <t>Parengtas investicijų projektas, vnt.</t>
  </si>
  <si>
    <t>Dviračių ir pėsčiųjų tilto per Danės upę, jungiančio naująją mokyklą šiaurinėje miesto dalyje su Tauralaukio kvartalu, statyba</t>
  </si>
  <si>
    <t>10</t>
  </si>
  <si>
    <t xml:space="preserve">Komunalinių atliekų tvarkymo infrastruktūros plėtra </t>
  </si>
  <si>
    <t>Parengta 20 strateginių triukšmo žemėlapių, proc.</t>
  </si>
  <si>
    <t xml:space="preserve">2023–2025 M. KLAIPĖDOS MIESTO SAVIVALDYBĖS  </t>
  </si>
  <si>
    <t>SBVR</t>
  </si>
  <si>
    <t>SBAA</t>
  </si>
  <si>
    <t>SBVB</t>
  </si>
  <si>
    <t>SBVRL</t>
  </si>
  <si>
    <t>SBAAL</t>
  </si>
  <si>
    <t>SBVBL</t>
  </si>
  <si>
    <t>SB(VR)'</t>
  </si>
  <si>
    <t>SB(VRL)'</t>
  </si>
  <si>
    <t>SB(AA)'</t>
  </si>
  <si>
    <t>SB(AAL)'</t>
  </si>
  <si>
    <t>SB(VB)'</t>
  </si>
  <si>
    <t>SB(VBL)'</t>
  </si>
  <si>
    <t>ES'</t>
  </si>
  <si>
    <t>SB'</t>
  </si>
  <si>
    <t>SBL</t>
  </si>
  <si>
    <t>SB(L)'</t>
  </si>
  <si>
    <t>SBKPP</t>
  </si>
  <si>
    <t>SB(KPP)'</t>
  </si>
  <si>
    <t>LRVB'</t>
  </si>
  <si>
    <t>Projektų skyrius, Statybos ir infrastruktūros plėtros skyrius, vyr. patarėjas 
R. Zulcas</t>
  </si>
  <si>
    <t>Statybos ir infrastruktūros plėtros skyrius,   Projektų skyrius</t>
  </si>
  <si>
    <t>Statybos ir infrastruktūros plėtros skyrius,
Projektų skyrius</t>
  </si>
  <si>
    <t xml:space="preserve">vyr. patarėjas 
G. Dovidaitis </t>
  </si>
  <si>
    <t xml:space="preserve"> Projektų skyrius,</t>
  </si>
  <si>
    <t xml:space="preserve">l.e.p. vyr. patarėja             </t>
  </si>
  <si>
    <t>Aiškinamojo rašto 3 priedas</t>
  </si>
  <si>
    <t>Pėsčiųjų ir dviračių takų ties Baltijos pr., Šilutės pl., Varpų g., Dubysos g., Liubeko g., Naująja Uosto g. kapitalinis remontas, siekiant didinti rišlumą</t>
  </si>
  <si>
    <t>Dviračių ir pėsčiųjų tako įrengimas nuo Sausio 15-osios g. ir Tilžės g. sankryžos iki Taikos pr. ir Sausio 15-osios g. sankryžos</t>
  </si>
  <si>
    <t>* N – nauja priemonė, T – tęstinė priemonė, I – investicijų projektas.</t>
  </si>
  <si>
    <t>Siūlomas keisti lėšų poreikis
biudžetiniams 2023-iesiems metams</t>
  </si>
  <si>
    <t>Skirtumas</t>
  </si>
  <si>
    <t>Siūlomas keisti 2024-ųjų metų lėšų projektas</t>
  </si>
  <si>
    <t>Siūlomas keisti 2025-ųjų metų lėšų projektas</t>
  </si>
  <si>
    <t>Keitimo priežastis</t>
  </si>
  <si>
    <t>Siūlomas keisti</t>
  </si>
  <si>
    <t>Lyginamasis variantas</t>
  </si>
  <si>
    <t>Lėšų poreikis biudžetiniams       2023-iesiems metams</t>
  </si>
  <si>
    <t>Siūlomas keisti lėšų poreikis biudžetiniams 2023-iesiems metams</t>
  </si>
  <si>
    <t>Siūlomas keisti 2024-iųjų metų lėšų projektas</t>
  </si>
  <si>
    <t>Siūlomas keisti 2025-iųjų metų lėšų projektas</t>
  </si>
  <si>
    <t>kontrolė</t>
  </si>
  <si>
    <t>Lėšų poreikis biudžetiniams
2023-iesiems metams</t>
  </si>
  <si>
    <t>SB(ESL)'</t>
  </si>
  <si>
    <r>
      <t xml:space="preserve">Europos Sąjungos paramos likučių lėšos </t>
    </r>
    <r>
      <rPr>
        <b/>
        <sz val="10"/>
        <rFont val="Times New Roman"/>
        <family val="1"/>
        <charset val="186"/>
      </rPr>
      <t>SB(ESL)</t>
    </r>
  </si>
  <si>
    <t>SBESL</t>
  </si>
  <si>
    <r>
      <rPr>
        <b/>
        <sz val="10"/>
        <color theme="0"/>
        <rFont val="Times New Roman"/>
        <family val="1"/>
        <charset val="186"/>
      </rPr>
      <t>Keičiant MVP</t>
    </r>
    <r>
      <rPr>
        <sz val="10"/>
        <color theme="0"/>
        <rFont val="Times New Roman"/>
        <family val="1"/>
        <charset val="186"/>
      </rPr>
      <t>, padidinta finansavimo apimtis 10,8 tūkst. Eur papildomiems projektavimo darbams (inžineriniai tyrinėjimai ir projektavimas susisiekimo, lietaus nuotekų šalinimo, elektrotechnikos dalyse).</t>
    </r>
  </si>
  <si>
    <r>
      <rPr>
        <b/>
        <sz val="10"/>
        <color theme="0"/>
        <rFont val="Times New Roman"/>
        <family val="1"/>
        <charset val="186"/>
      </rPr>
      <t>Keičiant MVP</t>
    </r>
    <r>
      <rPr>
        <sz val="10"/>
        <color theme="0"/>
        <rFont val="Times New Roman"/>
        <family val="1"/>
        <charset val="186"/>
      </rPr>
      <t xml:space="preserve">, sumažinta finansavimo apimtis 0,4 tūkst. Eur, nes projektavimo paslaugų pirkimas dar nepradėtas, procedūras planuojama pradėti II pusm. ir projektavimą baigti 2024 m., todėl perkeltos lėšos bus numatytos 2024 m. </t>
    </r>
  </si>
  <si>
    <t>Gyvūnų populiacijos gausos reguliavimo paslaugos</t>
  </si>
  <si>
    <t>Taikytos gyvūnų gausos reguliavimo priemonės, vnt.</t>
  </si>
  <si>
    <r>
      <t xml:space="preserve">Siūloma </t>
    </r>
    <r>
      <rPr>
        <b/>
        <sz val="10"/>
        <rFont val="Times New Roman"/>
        <family val="1"/>
        <charset val="186"/>
      </rPr>
      <t>koreguoti</t>
    </r>
    <r>
      <rPr>
        <sz val="10"/>
        <rFont val="Times New Roman"/>
        <family val="1"/>
        <charset val="186"/>
      </rPr>
      <t xml:space="preserve"> rodiklio reikšmes, nes po teritorijos sutvarkymo pagal projektą buvo perduotas valyti dar vienas telkinys Sąjūdžio parke prie P. Mašioto mokyklos.</t>
    </r>
  </si>
  <si>
    <t>90,4</t>
  </si>
  <si>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 xml:space="preserve">46,8 tūkst. Eur </t>
    </r>
    <r>
      <rPr>
        <sz val="10"/>
        <rFont val="Times New Roman"/>
        <family val="1"/>
        <charset val="186"/>
      </rPr>
      <t>(SB(AA))</t>
    </r>
    <r>
      <rPr>
        <b/>
        <sz val="10"/>
        <rFont val="Times New Roman"/>
        <family val="1"/>
        <charset val="186"/>
      </rPr>
      <t xml:space="preserve"> </t>
    </r>
    <r>
      <rPr>
        <sz val="10"/>
        <rFont val="Times New Roman"/>
        <family val="1"/>
        <charset val="186"/>
      </rPr>
      <t>2023 m., nes projektavimo paslaugos nupirktos pigiau, nei planuota.</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</si>
  <si>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 xml:space="preserve">28,0 tūkst. Eur </t>
    </r>
    <r>
      <rPr>
        <sz val="10"/>
        <rFont val="Times New Roman"/>
        <family val="1"/>
        <charset val="186"/>
      </rPr>
      <t>(SB(AA)) 2023 m., nes šiukšliadėžės paplūdimiams nebus įsigyjamos. Planuojamas bendras visos paplūdimių infrastruktūros tvarkymas, o ne pavienių dalių.</t>
    </r>
  </si>
  <si>
    <r>
      <t>Siūloma</t>
    </r>
    <r>
      <rPr>
        <b/>
        <sz val="10"/>
        <rFont val="Times New Roman"/>
        <family val="1"/>
        <charset val="186"/>
      </rPr>
      <t xml:space="preserve"> didinti</t>
    </r>
    <r>
      <rPr>
        <sz val="10"/>
        <rFont val="Times New Roman"/>
        <family val="1"/>
        <charset val="186"/>
      </rPr>
      <t xml:space="preserve"> finansavimo apimtį</t>
    </r>
    <r>
      <rPr>
        <b/>
        <sz val="10"/>
        <rFont val="Times New Roman"/>
        <family val="1"/>
        <charset val="186"/>
      </rPr>
      <t xml:space="preserve"> 69,0 tūkst. Eur</t>
    </r>
    <r>
      <rPr>
        <sz val="10"/>
        <rFont val="Times New Roman"/>
        <family val="1"/>
        <charset val="186"/>
      </rPr>
      <t xml:space="preserve"> (SB(AA)) 2023 m., nes Kaštonų gatvės nelegaliame sąvartyne atliekų buvo daugiau, nei tikėtasi.</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</si>
  <si>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 xml:space="preserve">25,0 tūkst. Eur </t>
    </r>
    <r>
      <rPr>
        <sz val="10"/>
        <rFont val="Times New Roman"/>
        <family val="1"/>
        <charset val="186"/>
      </rPr>
      <t xml:space="preserve">(SB(L)) 2023 m., nes projektas baigiamas ir  lieka nepanaudotos rezervo lėšos.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</si>
  <si>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18,4 tūkst. Eur</t>
    </r>
    <r>
      <rPr>
        <sz val="10"/>
        <rFont val="Times New Roman"/>
        <family val="1"/>
        <charset val="186"/>
      </rPr>
      <t xml:space="preserve"> (SB(AA)) 2023 m., nes buvo surinkta daugiau kompensuojamųjų lėšų už atkuriamąją  želdinių vertę. Pagal 2023-01-26 Tarybos sprendimu Nr. T2-15 patvirtintą Lėšų, reikalingų viešųjų želdynų ir želdinių apsaugai, priežiūrai ir tvarkymui, viešųjų želdynų kūrimui ir želdinių veisimui, želdynų ir želdinių inventorizavimui, viešųjų želdynų ir želdinių būklės ekspertizėms atlikti, skyrimo tvarkos aprašo 6 punktą, tikslinės lėšos, gautos kompensavus atkuriamąją želdinių vertę, naudojamos tik naujų želdinių įsigijimui ir įveisimui.</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</si>
  <si>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3,1 tūkst. Eur</t>
    </r>
    <r>
      <rPr>
        <sz val="10"/>
        <rFont val="Times New Roman"/>
        <family val="1"/>
        <charset val="186"/>
      </rPr>
      <t xml:space="preserve"> (SB(AA)) 2023 m. „Viešojo atskirojo želdyno palei geležinkelį, Klevų g. 6H, kūrimo projekto parengimo ir projekto vykdymo priežiūros paslaugos“ sutarčiai įvykdyti. Papildomas lėšų poreikis atsirado todėl, kad projekto paslaugų, suplanuotų 2022 m. nespėta atlikti ir apmokėti iki metų pabaigos, todėl vykdymas persikėlė į 2023 m.</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</si>
  <si>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190,7 tūkst. Eur </t>
    </r>
    <r>
      <rPr>
        <sz val="10"/>
        <rFont val="Times New Roman"/>
        <family val="1"/>
        <charset val="186"/>
      </rPr>
      <t>(SB(VRL))</t>
    </r>
    <r>
      <rPr>
        <b/>
        <sz val="10"/>
        <rFont val="Times New Roman"/>
        <family val="1"/>
        <charset val="186"/>
      </rPr>
      <t xml:space="preserve"> </t>
    </r>
    <r>
      <rPr>
        <sz val="10"/>
        <rFont val="Times New Roman"/>
        <family val="1"/>
        <charset val="186"/>
      </rPr>
      <t xml:space="preserve">2023 m., nes projekto įgyvendinimui visa Savivaldybės prisidėjimo dalis sudaro 1 236,6 tūkst. Eur, o iki 2023-01-01 apmokėta tik 550,9 tūkst. Eur. 2022 m. buvo suplanuota panaudoti 427,20 tūkst. Eur, tačiau  UAB „Klaipėdos regiono atliekų tvarkymo centras“ 2022 m. pateikė apmokėjimui dokumentų tik 236,5 tūkst. Eur sumai. Lėšų likutis  2023-01-01 – 190,7 tūkst. Eur. Kadangi projektą planuojama baigti šiais metais, nepanaudoto likučio suma (190,7 tūkst. Eur) būtina padidinti 2023 m. patvirtintus asignavimus. </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</si>
  <si>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28,2 tūkst. Eur</t>
    </r>
    <r>
      <rPr>
        <sz val="10"/>
        <rFont val="Times New Roman"/>
        <family val="1"/>
        <charset val="186"/>
      </rPr>
      <t xml:space="preserve"> (SB(VRL)) 2023 m., atitinkamai </t>
    </r>
    <r>
      <rPr>
        <b/>
        <sz val="10"/>
        <rFont val="Times New Roman"/>
        <family val="1"/>
        <charset val="186"/>
      </rPr>
      <t xml:space="preserve">didinant </t>
    </r>
    <r>
      <rPr>
        <sz val="10"/>
        <rFont val="Times New Roman"/>
        <family val="1"/>
        <charset val="186"/>
      </rPr>
      <t xml:space="preserve">2024 m., nes šiuo metu nėra galimybės nupirkti  individualių žaliųjų ir maisto atliekų mechaninių kompostavimo įrenginių, skirtų švietimo įstaigoms, kurie atitiktų galiojančius Biologiškai skaidžių atliekų kompostavimo, anaerobinio apdorojimo aplinkosauginius reikalavimus, patvirtintus Aplinkos ministro  2007 m. sausio 25 d. įsakymu Nr. D1-57. Pagal šiuos reikalavimus buitiniam kompostavimui negali būti naudojami maisto produktų likučiai: mėsos, žuvies, riebalų, kaulų, pieno produktų. Maisto ir žaliųjų atliekų mechaniniai kompostavimo įrenginiai bus perkami pasikeitus reglamentavimui, todėl šių priemonių įsigijimas numatomas 2024 m. </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</si>
  <si>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81,7 tūkst. Eur</t>
    </r>
    <r>
      <rPr>
        <sz val="10"/>
        <rFont val="Times New Roman"/>
        <family val="1"/>
        <charset val="186"/>
      </rPr>
      <t xml:space="preserve"> (SB(AA)) 2023 m., nes atsisakoma aplinkos oro monitoringo vykdymo, atliekant ištisinius matavimus aplinkos oro kokybės stotelėmis, paslaugos pirkimo, nes įvertinus potencialių paslaugos teikėjų neaktyvumą teikiant pasiūlymus ir tai, kad Savivaldybės 2023–2025 m. strateginio veiklos plano Aplinkos apsaugos programoje 2024 m. numatytas ES lėšomis finansuojamas penkių automatinių (stacionarių) aplinkos oro kokybės stebėjimo stotelių įrengimas, nuspręsta koreguoti viešąjį pirkimą ir 2023 m. pradėti pirkimą dėl penkių automatinių (stacionarių) aplinkos oro kokybės stebėjimo stotelių įsigijimo ir įrengimo.</t>
    </r>
  </si>
  <si>
    <r>
      <t xml:space="preserve">Siūloma </t>
    </r>
    <r>
      <rPr>
        <b/>
        <sz val="10"/>
        <rFont val="Times New Roman"/>
        <family val="1"/>
        <charset val="186"/>
      </rPr>
      <t xml:space="preserve">įtraukti naują papriemonę </t>
    </r>
    <r>
      <rPr>
        <sz val="10"/>
        <rFont val="Times New Roman"/>
        <family val="1"/>
        <charset val="186"/>
      </rPr>
      <t xml:space="preserve">ir </t>
    </r>
    <r>
      <rPr>
        <b/>
        <sz val="10"/>
        <rFont val="Times New Roman"/>
        <family val="1"/>
        <charset val="186"/>
      </rPr>
      <t xml:space="preserve">skirti 2,0 tūkst. Eur </t>
    </r>
    <r>
      <rPr>
        <sz val="10"/>
        <rFont val="Times New Roman"/>
        <family val="1"/>
        <charset val="186"/>
      </rPr>
      <t>(SB(AA)) 2023 m. bebrų populiacijos gausos sureguliavimui Malūno parko teritorijoje selektyvinių spąstų pagalba.</t>
    </r>
  </si>
  <si>
    <r>
      <t xml:space="preserve">Siūloma </t>
    </r>
    <r>
      <rPr>
        <b/>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 xml:space="preserve">333,8 tūkst. Eur </t>
    </r>
    <r>
      <rPr>
        <sz val="10"/>
        <rFont val="Times New Roman"/>
        <family val="1"/>
        <charset val="186"/>
      </rPr>
      <t>(SB(KPP)),</t>
    </r>
    <r>
      <rPr>
        <b/>
        <sz val="10"/>
        <rFont val="Times New Roman"/>
        <family val="1"/>
        <charset val="186"/>
      </rPr>
      <t xml:space="preserve"> 250,0 tūkst. Eur</t>
    </r>
    <r>
      <rPr>
        <sz val="10"/>
        <rFont val="Times New Roman"/>
        <family val="1"/>
        <charset val="186"/>
      </rPr>
      <t xml:space="preserve"> (SB(L)) 2023 m., atitinkamai </t>
    </r>
    <r>
      <rPr>
        <b/>
        <sz val="10"/>
        <rFont val="Times New Roman"/>
        <family val="1"/>
        <charset val="186"/>
      </rPr>
      <t xml:space="preserve">didinant </t>
    </r>
    <r>
      <rPr>
        <sz val="10"/>
        <rFont val="Times New Roman"/>
        <family val="1"/>
        <charset val="186"/>
      </rPr>
      <t xml:space="preserve">finansavimą </t>
    </r>
    <r>
      <rPr>
        <b/>
        <sz val="10"/>
        <rFont val="Times New Roman"/>
        <family val="1"/>
        <charset val="186"/>
      </rPr>
      <t>583,8 tūkst. Eur</t>
    </r>
    <r>
      <rPr>
        <sz val="10"/>
        <rFont val="Times New Roman"/>
        <family val="1"/>
        <charset val="186"/>
      </rPr>
      <t xml:space="preserve"> (SB(KPP)) 2024 m., nes rangos darbai perkeliami į 2024 m.dėl AB „Energijos skirstymo operatorius“ (toliau – ESO) tinklų iškėlimo ir apsaugojimo Dubysos ir Šilutės pl. atkarpose. Sutartis su ESO dėl Dubysos g. atkarpos darbų atlikimo pasirašyta, darbų atlikimas numatytas spalio mėnesį. Sutartis su ESO dėl Šilutės pl. darbų dar nėra sudaryta, nes derinami projektiniai sprendiniai.</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</si>
  <si>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50,0 tūkst. Eur</t>
    </r>
    <r>
      <rPr>
        <sz val="10"/>
        <rFont val="Times New Roman"/>
        <family val="1"/>
        <charset val="186"/>
      </rPr>
      <t xml:space="preserve"> (SB(AA)) 2023 m., nes planuojama atnaujinti senus susidėvėjusius laiptus ir takus Melnragėje.</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</si>
  <si>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35,0 tūkst. Eur</t>
    </r>
    <r>
      <rPr>
        <sz val="10"/>
        <rFont val="Times New Roman"/>
        <family val="1"/>
        <charset val="186"/>
      </rPr>
      <t xml:space="preserve"> (SB) 2023 m., </t>
    </r>
    <r>
      <rPr>
        <b/>
        <sz val="10"/>
        <rFont val="Times New Roman"/>
        <family val="1"/>
        <charset val="186"/>
      </rPr>
      <t>didinant</t>
    </r>
    <r>
      <rPr>
        <sz val="10"/>
        <rFont val="Times New Roman"/>
        <family val="1"/>
        <charset val="186"/>
      </rPr>
      <t xml:space="preserve"> 2024 m. – </t>
    </r>
    <r>
      <rPr>
        <b/>
        <sz val="10"/>
        <rFont val="Times New Roman"/>
        <family val="1"/>
        <charset val="186"/>
      </rPr>
      <t xml:space="preserve">41,0 tūkst. Eur </t>
    </r>
    <r>
      <rPr>
        <sz val="10"/>
        <rFont val="Times New Roman"/>
        <family val="1"/>
        <charset val="186"/>
      </rPr>
      <t xml:space="preserve">(SB) dėl projektavimo metu iškilusių aplinkybių,   t. y. užsitęsusio techninio darbo projekto derinimo su Melnragės bendruomene, dėl ESO tinklų iškėlimo, dėl želdinių ekspertizės. Gavus teigiamą ekspertizės aktą, dokumentacija bus keliama į Infostatybą statybos leidimui gauti. Taip pat siūloma papildyti priemonę rodikliu – „Parengtas techninis projektas, vnt.“.  Šiais metais planuojama pradėti rangos darbų pirkimo procedūras, o darbus pradėti 2024 m. 
2024 m. finansavimas didinamas iki 41,0 tūkst. Eur dėl nepanaudoto ir neperkelto 2022 m. lėšų likučio (6,0 tūkst. Eur). </t>
    </r>
  </si>
  <si>
    <r>
      <t xml:space="preserve">Siūloma </t>
    </r>
    <r>
      <rPr>
        <b/>
        <sz val="10"/>
        <rFont val="Times New Roman"/>
        <family val="1"/>
        <charset val="186"/>
      </rPr>
      <t>didinti</t>
    </r>
    <r>
      <rPr>
        <sz val="10"/>
        <rFont val="Times New Roman"/>
        <family val="1"/>
        <charset val="186"/>
      </rPr>
      <t xml:space="preserve"> finansavimo apimtį</t>
    </r>
    <r>
      <rPr>
        <b/>
        <sz val="10"/>
        <rFont val="Times New Roman"/>
        <family val="1"/>
        <charset val="186"/>
      </rPr>
      <t xml:space="preserve"> 14,0 tūkst. Eur </t>
    </r>
    <r>
      <rPr>
        <sz val="10"/>
        <rFont val="Times New Roman"/>
        <family val="1"/>
        <charset val="186"/>
      </rPr>
      <t>(SB(AA))</t>
    </r>
    <r>
      <rPr>
        <b/>
        <sz val="10"/>
        <rFont val="Times New Roman"/>
        <family val="1"/>
        <charset val="186"/>
      </rPr>
      <t xml:space="preserve"> </t>
    </r>
    <r>
      <rPr>
        <sz val="10"/>
        <rFont val="Times New Roman"/>
        <family val="1"/>
        <charset val="186"/>
      </rPr>
      <t>2023 m., nes planuojama papildomai išvalyti Sąjūdžio parko telkinius, Žardės mažąsias kūdras, didesnę Smiltelės upės atkarpą.</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</si>
</sst>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44"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sz val="12"/>
      <name val="Times New Roman"/>
      <family val="1"/>
    </font>
    <font>
      <strike/>
      <sz val="10"/>
      <name val="Times New Roman"/>
      <family val="1"/>
      <charset val="186"/>
    </font>
    <font>
      <sz val="8"/>
      <name val="Calibri"/>
      <family val="2"/>
      <charset val="186"/>
      <scheme val="minor"/>
    </font>
    <font>
      <sz val="10"/>
      <color rgb="FFC00000"/>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theme="0"/>
      <name val="Times New Roman"/>
      <family val="1"/>
      <charset val="186"/>
    </font>
    <font>
      <sz val="11"/>
      <color rgb="FFFF0000"/>
      <name val="Times New Roman"/>
      <family val="1"/>
      <charset val="186"/>
    </font>
    <font>
      <strike/>
      <sz val="10"/>
      <color rgb="FFFF0000"/>
      <name val="Times New Roman"/>
      <family val="1"/>
      <charset val="186"/>
    </font>
    <font>
      <sz val="10"/>
      <color rgb="FFFF0000"/>
      <name val="Calibri"/>
      <family val="2"/>
      <charset val="186"/>
      <scheme val="minor"/>
    </font>
    <font>
      <sz val="12"/>
      <color theme="0"/>
      <name val="Times New Roman"/>
      <family val="1"/>
      <charset val="186"/>
    </font>
    <font>
      <sz val="11"/>
      <color theme="0"/>
      <name val="Times New Roman"/>
      <family val="1"/>
      <charset val="186"/>
    </font>
    <font>
      <sz val="12"/>
      <color theme="0"/>
      <name val="Times New Roman"/>
      <family val="1"/>
    </font>
    <font>
      <b/>
      <sz val="12"/>
      <color theme="0"/>
      <name val="Times New Roman"/>
      <family val="1"/>
      <charset val="186"/>
    </font>
    <font>
      <sz val="10"/>
      <color theme="0"/>
      <name val="Arial"/>
      <family val="2"/>
      <charset val="186"/>
    </font>
    <font>
      <sz val="10"/>
      <color theme="0"/>
      <name val="Calibri"/>
      <family val="2"/>
      <charset val="186"/>
      <scheme val="minor"/>
    </font>
    <font>
      <b/>
      <sz val="10"/>
      <color theme="0"/>
      <name val="Times New Roman"/>
      <family val="1"/>
      <charset val="186"/>
    </font>
    <font>
      <b/>
      <sz val="10"/>
      <color rgb="FFFF0000"/>
      <name val="Times New Roman"/>
      <family val="1"/>
      <charset val="186"/>
    </font>
    <font>
      <sz val="10"/>
      <color rgb="FFFF0000"/>
      <name val="Times New Roman"/>
      <family val="1"/>
    </font>
    <font>
      <sz val="11"/>
      <color rgb="FFFF0000"/>
      <name val="Calibri"/>
      <family val="2"/>
      <charset val="186"/>
      <scheme val="minor"/>
    </font>
    <font>
      <sz val="12"/>
      <color rgb="FFFF0000"/>
      <name val="Times New Roman"/>
      <family val="1"/>
      <charset val="186"/>
    </font>
    <font>
      <sz val="12"/>
      <color rgb="FFFF0000"/>
      <name val="Times New Roman"/>
      <family val="1"/>
    </font>
    <font>
      <b/>
      <sz val="12"/>
      <color rgb="FFFF0000"/>
      <name val="Times New Roman"/>
      <family val="1"/>
      <charset val="186"/>
    </font>
    <font>
      <b/>
      <sz val="9"/>
      <color theme="0"/>
      <name val="Times New Roman"/>
      <family val="1"/>
      <charset val="186"/>
    </font>
    <font>
      <sz val="10"/>
      <color theme="0"/>
      <name val="Times New Roman"/>
      <family val="1"/>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CFFCC"/>
        <bgColor indexed="64"/>
      </patternFill>
    </fill>
  </fills>
  <borders count="13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972">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49" fontId="1" fillId="6" borderId="5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3" fontId="1" fillId="6" borderId="9" xfId="0" applyNumberFormat="1" applyFont="1" applyFill="1" applyBorder="1" applyAlignment="1">
      <alignment horizontal="center" vertical="top"/>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7" borderId="50" xfId="0" applyNumberFormat="1" applyFont="1" applyFill="1" applyBorder="1" applyAlignment="1">
      <alignment horizontal="center" vertical="top"/>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0" borderId="41" xfId="0" applyNumberFormat="1" applyFont="1" applyFill="1" applyBorder="1" applyAlignment="1">
      <alignment vertical="top" wrapText="1"/>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0" fontId="1" fillId="6" borderId="87"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164" fontId="1" fillId="0" borderId="92"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3" fontId="1" fillId="6" borderId="92" xfId="1" applyNumberFormat="1" applyFont="1" applyFill="1" applyBorder="1" applyAlignment="1">
      <alignment horizontal="center" vertical="top"/>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37" xfId="0" applyNumberFormat="1" applyFont="1" applyBorder="1" applyAlignment="1">
      <alignment horizontal="center" vertical="top" wrapText="1"/>
    </xf>
    <xf numFmtId="0" fontId="2" fillId="6" borderId="10" xfId="0" applyFont="1" applyFill="1" applyBorder="1" applyAlignment="1">
      <alignment horizontal="center" vertical="top" wrapText="1"/>
    </xf>
    <xf numFmtId="3" fontId="1" fillId="6" borderId="31" xfId="0" applyNumberFormat="1" applyFont="1" applyFill="1" applyBorder="1" applyAlignment="1">
      <alignment vertical="top"/>
    </xf>
    <xf numFmtId="49" fontId="2" fillId="6" borderId="48" xfId="0" applyNumberFormat="1" applyFont="1" applyFill="1" applyBorder="1" applyAlignment="1">
      <alignment horizontal="center" vertical="top"/>
    </xf>
    <xf numFmtId="0" fontId="1" fillId="6" borderId="14" xfId="0" applyFont="1" applyFill="1" applyBorder="1" applyAlignment="1">
      <alignment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9" xfId="0" applyFont="1" applyFill="1" applyBorder="1" applyAlignment="1">
      <alignment vertical="top"/>
    </xf>
    <xf numFmtId="0" fontId="1" fillId="6" borderId="10" xfId="0" applyFont="1" applyFill="1" applyBorder="1" applyAlignment="1">
      <alignment horizontal="center" vertical="top"/>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3" fontId="2" fillId="6" borderId="4" xfId="0" applyNumberFormat="1" applyFont="1" applyFill="1" applyBorder="1" applyAlignment="1">
      <alignment horizontal="center" vertical="top" wrapText="1"/>
    </xf>
    <xf numFmtId="0" fontId="1" fillId="7" borderId="65" xfId="0" applyNumberFormat="1" applyFont="1" applyFill="1" applyBorder="1" applyAlignment="1">
      <alignment horizontal="center" vertical="top"/>
    </xf>
    <xf numFmtId="0" fontId="1" fillId="6" borderId="74"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0" fontId="1" fillId="6" borderId="85" xfId="0" applyNumberFormat="1" applyFont="1" applyFill="1" applyBorder="1" applyAlignment="1">
      <alignment horizontal="center" vertical="top" wrapText="1"/>
    </xf>
    <xf numFmtId="3" fontId="19" fillId="6" borderId="9"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textRotation="255" wrapText="1"/>
    </xf>
    <xf numFmtId="3" fontId="1" fillId="0" borderId="44" xfId="0" applyNumberFormat="1" applyFont="1" applyBorder="1" applyAlignment="1">
      <alignment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2" xfId="0" applyNumberFormat="1" applyFont="1" applyFill="1" applyBorder="1" applyAlignment="1">
      <alignment horizontal="center" vertical="top" wrapText="1"/>
    </xf>
    <xf numFmtId="0" fontId="1" fillId="6" borderId="89" xfId="0" applyFont="1" applyFill="1" applyBorder="1" applyAlignment="1">
      <alignment horizontal="center" vertical="top" wrapText="1"/>
    </xf>
    <xf numFmtId="3" fontId="1" fillId="0" borderId="90"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27" xfId="0" applyNumberFormat="1" applyFont="1" applyFill="1" applyBorder="1" applyAlignment="1">
      <alignment horizontal="center" vertical="top" wrapText="1"/>
    </xf>
    <xf numFmtId="0" fontId="1" fillId="7" borderId="0" xfId="0" applyFont="1" applyFill="1" applyAlignment="1">
      <alignment vertical="top"/>
    </xf>
    <xf numFmtId="0" fontId="1" fillId="6" borderId="30" xfId="0" applyFont="1" applyFill="1" applyBorder="1" applyAlignment="1">
      <alignment vertical="top"/>
    </xf>
    <xf numFmtId="3" fontId="1" fillId="6" borderId="30" xfId="0" applyNumberFormat="1" applyFont="1" applyFill="1" applyBorder="1" applyAlignment="1">
      <alignment vertical="top" wrapText="1"/>
    </xf>
    <xf numFmtId="3" fontId="1" fillId="0" borderId="30" xfId="0" applyNumberFormat="1" applyFont="1" applyBorder="1" applyAlignment="1">
      <alignment vertical="top"/>
    </xf>
    <xf numFmtId="0" fontId="1" fillId="9" borderId="65" xfId="0" applyFont="1" applyFill="1" applyBorder="1" applyAlignment="1">
      <alignment horizontal="center" vertical="center" wrapText="1"/>
    </xf>
    <xf numFmtId="0" fontId="1" fillId="0" borderId="46" xfId="0" applyFont="1" applyBorder="1" applyAlignment="1">
      <alignment horizontal="center" vertical="center" textRotation="90"/>
    </xf>
    <xf numFmtId="3" fontId="1" fillId="0" borderId="12" xfId="0" applyNumberFormat="1" applyFont="1" applyBorder="1" applyAlignment="1">
      <alignment vertical="top"/>
    </xf>
    <xf numFmtId="0" fontId="1" fillId="6" borderId="111" xfId="0" applyFont="1" applyFill="1" applyBorder="1" applyAlignment="1">
      <alignment horizontal="center" vertical="top"/>
    </xf>
    <xf numFmtId="0" fontId="2" fillId="6" borderId="28" xfId="0" applyFont="1" applyFill="1" applyBorder="1" applyAlignment="1">
      <alignment horizontal="center" vertical="center" wrapText="1"/>
    </xf>
    <xf numFmtId="0" fontId="1" fillId="6" borderId="69" xfId="0" applyFont="1" applyFill="1" applyBorder="1" applyAlignment="1">
      <alignment horizontal="center" vertical="top" wrapText="1"/>
    </xf>
    <xf numFmtId="0" fontId="1" fillId="6" borderId="44" xfId="0" applyFont="1" applyFill="1" applyBorder="1" applyAlignment="1">
      <alignment horizontal="center" vertical="top" wrapText="1"/>
    </xf>
    <xf numFmtId="0" fontId="1" fillId="6" borderId="60" xfId="0" applyFont="1" applyFill="1" applyBorder="1" applyAlignment="1">
      <alignment horizontal="center" vertical="top" wrapText="1"/>
    </xf>
    <xf numFmtId="0" fontId="17" fillId="0" borderId="41" xfId="0" applyFont="1" applyBorder="1" applyAlignment="1">
      <alignment horizontal="center" vertical="center" wrapText="1"/>
    </xf>
    <xf numFmtId="49" fontId="2" fillId="6" borderId="10" xfId="0" applyNumberFormat="1" applyFont="1" applyFill="1" applyBorder="1" applyAlignment="1">
      <alignment vertical="top"/>
    </xf>
    <xf numFmtId="3" fontId="1" fillId="0" borderId="89"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0" fontId="16" fillId="0" borderId="0" xfId="0" applyFont="1" applyAlignment="1">
      <alignment horizontal="left" vertical="top" wrapText="1"/>
    </xf>
    <xf numFmtId="164" fontId="1" fillId="6" borderId="0" xfId="0" applyNumberFormat="1" applyFont="1" applyFill="1" applyAlignment="1">
      <alignment horizontal="center" vertical="top"/>
    </xf>
    <xf numFmtId="3" fontId="1" fillId="0" borderId="10" xfId="0" applyNumberFormat="1" applyFont="1" applyBorder="1" applyAlignment="1">
      <alignment vertical="top"/>
    </xf>
    <xf numFmtId="3" fontId="1" fillId="6" borderId="8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0" fontId="1" fillId="7" borderId="33" xfId="0" applyFont="1" applyFill="1" applyBorder="1" applyAlignment="1">
      <alignment horizontal="center" vertical="top"/>
    </xf>
    <xf numFmtId="3" fontId="1" fillId="6" borderId="35" xfId="0" applyNumberFormat="1" applyFont="1" applyFill="1" applyBorder="1" applyAlignment="1">
      <alignment vertical="top" wrapText="1"/>
    </xf>
    <xf numFmtId="3" fontId="11" fillId="6" borderId="38" xfId="0" applyNumberFormat="1" applyFont="1" applyFill="1" applyBorder="1" applyAlignment="1">
      <alignment vertical="top" wrapText="1"/>
    </xf>
    <xf numFmtId="3" fontId="1" fillId="7" borderId="41"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166" fontId="1" fillId="6" borderId="66" xfId="0" applyNumberFormat="1" applyFont="1" applyFill="1" applyBorder="1" applyAlignment="1">
      <alignment horizontal="center" vertical="top"/>
    </xf>
    <xf numFmtId="3" fontId="1" fillId="0" borderId="44"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xf>
    <xf numFmtId="0" fontId="1" fillId="9" borderId="33" xfId="0" applyFont="1" applyFill="1" applyBorder="1" applyAlignment="1">
      <alignment horizontal="center" vertical="center" wrapText="1"/>
    </xf>
    <xf numFmtId="0" fontId="1" fillId="0" borderId="64" xfId="0" applyFont="1" applyBorder="1" applyAlignment="1">
      <alignment horizontal="center" vertical="center" textRotation="90"/>
    </xf>
    <xf numFmtId="3" fontId="1" fillId="6" borderId="41" xfId="0" applyNumberFormat="1" applyFont="1" applyFill="1" applyBorder="1" applyAlignment="1">
      <alignment horizontal="center" vertical="top"/>
    </xf>
    <xf numFmtId="164" fontId="1" fillId="0" borderId="14" xfId="0" applyNumberFormat="1" applyFont="1" applyBorder="1" applyAlignment="1">
      <alignment horizontal="center" vertical="top"/>
    </xf>
    <xf numFmtId="164" fontId="2" fillId="6" borderId="48"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7"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center"/>
    </xf>
    <xf numFmtId="164" fontId="2" fillId="6" borderId="10" xfId="0" applyNumberFormat="1" applyFont="1" applyFill="1" applyBorder="1" applyAlignment="1">
      <alignment horizontal="center" vertical="center"/>
    </xf>
    <xf numFmtId="164" fontId="2" fillId="5" borderId="52" xfId="0" applyNumberFormat="1" applyFont="1" applyFill="1" applyBorder="1" applyAlignment="1">
      <alignment horizontal="center" vertical="center"/>
    </xf>
    <xf numFmtId="3" fontId="1" fillId="0" borderId="31" xfId="0" applyNumberFormat="1" applyFont="1" applyBorder="1" applyAlignment="1">
      <alignment vertical="top"/>
    </xf>
    <xf numFmtId="3" fontId="1" fillId="0" borderId="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center" wrapText="1"/>
    </xf>
    <xf numFmtId="3" fontId="1" fillId="6" borderId="31" xfId="0" applyNumberFormat="1" applyFont="1" applyFill="1" applyBorder="1" applyAlignment="1">
      <alignment horizontal="center" vertical="center" wrapText="1"/>
    </xf>
    <xf numFmtId="3" fontId="1" fillId="6" borderId="117"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textRotation="255" wrapText="1"/>
    </xf>
    <xf numFmtId="3" fontId="1" fillId="0" borderId="29" xfId="0" applyNumberFormat="1" applyFont="1" applyFill="1" applyBorder="1" applyAlignment="1">
      <alignment horizontal="center" vertical="top"/>
    </xf>
    <xf numFmtId="3" fontId="1" fillId="6" borderId="26" xfId="0" applyNumberFormat="1" applyFont="1" applyFill="1" applyBorder="1" applyAlignment="1">
      <alignment vertical="top" wrapText="1"/>
    </xf>
    <xf numFmtId="3" fontId="1" fillId="0" borderId="41" xfId="0" applyNumberFormat="1" applyFont="1" applyFill="1" applyBorder="1" applyAlignment="1">
      <alignment horizontal="center" vertical="top" wrapText="1"/>
    </xf>
    <xf numFmtId="3" fontId="1" fillId="6" borderId="119" xfId="0" applyNumberFormat="1" applyFont="1" applyFill="1" applyBorder="1" applyAlignment="1">
      <alignment vertical="top" wrapText="1"/>
    </xf>
    <xf numFmtId="3" fontId="1" fillId="6" borderId="6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center" wrapText="1"/>
    </xf>
    <xf numFmtId="3" fontId="1" fillId="6" borderId="114" xfId="0" applyNumberFormat="1" applyFont="1" applyFill="1" applyBorder="1" applyAlignment="1">
      <alignment vertical="top" wrapText="1"/>
    </xf>
    <xf numFmtId="3" fontId="1" fillId="0" borderId="35" xfId="0" applyNumberFormat="1" applyFont="1" applyBorder="1" applyAlignment="1">
      <alignment vertical="top"/>
    </xf>
    <xf numFmtId="3" fontId="12" fillId="6" borderId="38" xfId="0" applyNumberFormat="1" applyFont="1" applyFill="1" applyBorder="1" applyAlignment="1">
      <alignment horizontal="left" wrapText="1"/>
    </xf>
    <xf numFmtId="3" fontId="1" fillId="6" borderId="15" xfId="0" applyNumberFormat="1" applyFont="1" applyFill="1" applyBorder="1" applyAlignment="1">
      <alignment horizontal="center" vertical="top" wrapText="1"/>
    </xf>
    <xf numFmtId="49" fontId="1" fillId="6" borderId="94" xfId="0" applyNumberFormat="1" applyFont="1" applyFill="1" applyBorder="1" applyAlignment="1">
      <alignment horizontal="center" vertical="top" textRotation="91" wrapText="1"/>
    </xf>
    <xf numFmtId="164" fontId="1" fillId="6" borderId="3" xfId="0" applyNumberFormat="1" applyFont="1" applyFill="1" applyBorder="1" applyAlignment="1">
      <alignment horizontal="center" vertical="top"/>
    </xf>
    <xf numFmtId="164" fontId="2" fillId="6" borderId="33" xfId="0" applyNumberFormat="1" applyFont="1" applyFill="1" applyBorder="1" applyAlignment="1">
      <alignment horizontal="center" vertical="center"/>
    </xf>
    <xf numFmtId="164" fontId="2" fillId="6" borderId="16" xfId="0" applyNumberFormat="1" applyFont="1" applyFill="1" applyBorder="1" applyAlignment="1">
      <alignment horizontal="center" vertical="center"/>
    </xf>
    <xf numFmtId="164" fontId="2" fillId="5" borderId="53" xfId="0" applyNumberFormat="1" applyFont="1" applyFill="1" applyBorder="1" applyAlignment="1">
      <alignment horizontal="center" vertical="center"/>
    </xf>
    <xf numFmtId="164" fontId="2" fillId="5" borderId="62" xfId="0" applyNumberFormat="1" applyFont="1" applyFill="1" applyBorder="1" applyAlignment="1">
      <alignment horizontal="center" vertical="center"/>
    </xf>
    <xf numFmtId="164" fontId="2" fillId="5" borderId="47" xfId="0" applyNumberFormat="1" applyFont="1" applyFill="1" applyBorder="1" applyAlignment="1">
      <alignment horizontal="center" vertical="center"/>
    </xf>
    <xf numFmtId="3" fontId="1" fillId="6" borderId="49" xfId="0" applyNumberFormat="1" applyFont="1" applyFill="1" applyBorder="1" applyAlignment="1">
      <alignment vertical="top"/>
    </xf>
    <xf numFmtId="164" fontId="2" fillId="6" borderId="40"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0" fontId="1" fillId="6" borderId="109" xfId="0" applyFont="1" applyFill="1" applyBorder="1" applyAlignment="1">
      <alignment vertical="top" wrapText="1"/>
    </xf>
    <xf numFmtId="0" fontId="1" fillId="6" borderId="26" xfId="0" applyFont="1" applyFill="1" applyBorder="1" applyAlignment="1">
      <alignment vertical="top" wrapText="1"/>
    </xf>
    <xf numFmtId="3" fontId="1" fillId="0" borderId="6" xfId="0" applyNumberFormat="1" applyFont="1" applyFill="1" applyBorder="1" applyAlignment="1">
      <alignment horizontal="left" wrapText="1"/>
    </xf>
    <xf numFmtId="0" fontId="1" fillId="6" borderId="113" xfId="0" applyFont="1" applyFill="1" applyBorder="1" applyAlignment="1">
      <alignment horizontal="left" vertical="top" wrapText="1"/>
    </xf>
    <xf numFmtId="0" fontId="1" fillId="6" borderId="109" xfId="0"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164" fontId="1" fillId="6" borderId="109" xfId="0" applyNumberFormat="1" applyFont="1" applyFill="1" applyBorder="1" applyAlignment="1">
      <alignment horizontal="left" vertical="top" wrapText="1"/>
    </xf>
    <xf numFmtId="0" fontId="1" fillId="6" borderId="119" xfId="0" applyFont="1" applyFill="1" applyBorder="1" applyAlignment="1">
      <alignment vertical="top" wrapText="1"/>
    </xf>
    <xf numFmtId="0" fontId="1" fillId="6" borderId="12" xfId="0" applyFont="1" applyFill="1" applyBorder="1" applyAlignment="1">
      <alignment vertical="top"/>
    </xf>
    <xf numFmtId="0" fontId="1" fillId="6" borderId="35" xfId="0" applyFont="1" applyFill="1" applyBorder="1" applyAlignment="1">
      <alignment vertical="top"/>
    </xf>
    <xf numFmtId="0" fontId="11" fillId="6" borderId="38" xfId="0" applyFont="1" applyFill="1" applyBorder="1" applyAlignment="1">
      <alignment vertical="top"/>
    </xf>
    <xf numFmtId="3" fontId="1" fillId="0" borderId="6" xfId="0" applyNumberFormat="1" applyFont="1" applyFill="1" applyBorder="1" applyAlignment="1">
      <alignment horizontal="left" vertical="top" wrapText="1"/>
    </xf>
    <xf numFmtId="0" fontId="1" fillId="0" borderId="116" xfId="0" applyFont="1" applyBorder="1" applyAlignment="1">
      <alignment vertical="top" wrapText="1"/>
    </xf>
    <xf numFmtId="0" fontId="11" fillId="6" borderId="22" xfId="0" applyFont="1" applyFill="1" applyBorder="1" applyAlignment="1"/>
    <xf numFmtId="3" fontId="19" fillId="6" borderId="13" xfId="0" applyNumberFormat="1" applyFont="1" applyFill="1" applyBorder="1" applyAlignment="1">
      <alignment horizontal="center" vertical="top"/>
    </xf>
    <xf numFmtId="0" fontId="1" fillId="6" borderId="74" xfId="0" applyFont="1" applyFill="1" applyBorder="1" applyAlignment="1">
      <alignment horizontal="center" vertical="top"/>
    </xf>
    <xf numFmtId="3" fontId="1" fillId="0" borderId="13" xfId="0" applyNumberFormat="1" applyFont="1" applyBorder="1" applyAlignment="1">
      <alignment vertical="top"/>
    </xf>
    <xf numFmtId="0" fontId="1" fillId="6" borderId="50" xfId="0" applyFont="1" applyFill="1" applyBorder="1" applyAlignment="1">
      <alignment vertical="top"/>
    </xf>
    <xf numFmtId="166" fontId="1" fillId="6" borderId="74" xfId="0" applyNumberFormat="1" applyFont="1" applyFill="1" applyBorder="1" applyAlignment="1">
      <alignment horizontal="center" vertical="top" wrapText="1"/>
    </xf>
    <xf numFmtId="0" fontId="1" fillId="6" borderId="107" xfId="0" applyFont="1" applyFill="1" applyBorder="1" applyAlignment="1">
      <alignment horizontal="center" vertical="top" wrapText="1"/>
    </xf>
    <xf numFmtId="0" fontId="1" fillId="6" borderId="66" xfId="0" applyNumberFormat="1" applyFont="1" applyFill="1" applyBorder="1" applyAlignment="1">
      <alignment horizontal="center" vertical="top" wrapText="1"/>
    </xf>
    <xf numFmtId="0" fontId="1" fillId="6" borderId="29" xfId="0" applyNumberFormat="1" applyFont="1" applyFill="1" applyBorder="1" applyAlignment="1">
      <alignment horizontal="center" vertical="top" wrapText="1"/>
    </xf>
    <xf numFmtId="3" fontId="19" fillId="6" borderId="14" xfId="0" applyNumberFormat="1" applyFont="1" applyFill="1" applyBorder="1" applyAlignment="1">
      <alignment horizontal="center" vertical="top"/>
    </xf>
    <xf numFmtId="0" fontId="1" fillId="6" borderId="92" xfId="0" applyFont="1" applyFill="1" applyBorder="1" applyAlignment="1">
      <alignment horizontal="center" vertical="top"/>
    </xf>
    <xf numFmtId="0" fontId="1" fillId="6" borderId="66" xfId="0" applyFont="1" applyFill="1" applyBorder="1" applyAlignment="1">
      <alignment horizontal="center" vertical="top"/>
    </xf>
    <xf numFmtId="0" fontId="1" fillId="6" borderId="44" xfId="0" applyFont="1" applyFill="1" applyBorder="1" applyAlignment="1">
      <alignment vertical="top"/>
    </xf>
    <xf numFmtId="164" fontId="1" fillId="6" borderId="14" xfId="0" applyNumberFormat="1" applyFont="1" applyFill="1" applyBorder="1" applyAlignment="1">
      <alignment horizontal="center" vertical="top" wrapText="1"/>
    </xf>
    <xf numFmtId="166" fontId="1" fillId="6" borderId="66" xfId="0" applyNumberFormat="1" applyFont="1" applyFill="1" applyBorder="1" applyAlignment="1">
      <alignment horizontal="center" vertical="top" wrapText="1"/>
    </xf>
    <xf numFmtId="49" fontId="1" fillId="6" borderId="24" xfId="0" applyNumberFormat="1" applyFont="1" applyFill="1" applyBorder="1" applyAlignment="1">
      <alignment horizontal="center" vertical="top" textRotation="91" wrapText="1"/>
    </xf>
    <xf numFmtId="0" fontId="1" fillId="6" borderId="67" xfId="0" applyNumberFormat="1" applyFont="1" applyFill="1" applyBorder="1" applyAlignment="1">
      <alignment horizontal="center" vertical="top" wrapText="1"/>
    </xf>
    <xf numFmtId="0" fontId="1" fillId="6" borderId="28" xfId="0" applyNumberFormat="1" applyFont="1" applyFill="1" applyBorder="1" applyAlignment="1">
      <alignment horizontal="center" vertical="top" wrapText="1"/>
    </xf>
    <xf numFmtId="3" fontId="1" fillId="0" borderId="9" xfId="0" applyNumberFormat="1" applyFont="1" applyBorder="1" applyAlignment="1">
      <alignment vertical="top"/>
    </xf>
    <xf numFmtId="3" fontId="19" fillId="6" borderId="10" xfId="0" applyNumberFormat="1" applyFont="1" applyFill="1" applyBorder="1" applyAlignment="1">
      <alignment horizontal="center" vertical="top"/>
    </xf>
    <xf numFmtId="0" fontId="1" fillId="6" borderId="67" xfId="0" applyFont="1" applyFill="1" applyBorder="1" applyAlignment="1">
      <alignment horizontal="center" vertical="top"/>
    </xf>
    <xf numFmtId="0" fontId="1" fillId="6" borderId="31" xfId="0" applyFont="1" applyFill="1" applyBorder="1" applyAlignment="1">
      <alignment vertical="top"/>
    </xf>
    <xf numFmtId="164" fontId="2" fillId="6" borderId="61" xfId="0" applyNumberFormat="1" applyFont="1" applyFill="1" applyBorder="1" applyAlignment="1">
      <alignment horizontal="center" vertical="center"/>
    </xf>
    <xf numFmtId="164" fontId="2" fillId="5" borderId="75" xfId="0" applyNumberFormat="1" applyFont="1" applyFill="1" applyBorder="1" applyAlignment="1">
      <alignment horizontal="center" vertical="center"/>
    </xf>
    <xf numFmtId="164" fontId="1" fillId="0" borderId="14"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2" fillId="5" borderId="24" xfId="0" applyNumberFormat="1" applyFont="1" applyFill="1" applyBorder="1" applyAlignment="1">
      <alignment horizontal="center" vertical="center"/>
    </xf>
    <xf numFmtId="164" fontId="1" fillId="6" borderId="108" xfId="1" applyNumberFormat="1" applyFont="1" applyFill="1" applyBorder="1" applyAlignment="1">
      <alignment horizontal="center" vertical="top"/>
    </xf>
    <xf numFmtId="0" fontId="1" fillId="6" borderId="108" xfId="0" applyFont="1" applyFill="1" applyBorder="1" applyAlignment="1">
      <alignment horizontal="center" vertical="top"/>
    </xf>
    <xf numFmtId="0" fontId="1" fillId="6" borderId="102" xfId="0"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6" borderId="30" xfId="0" applyNumberFormat="1" applyFont="1" applyFill="1" applyBorder="1" applyAlignment="1">
      <alignment horizontal="center" vertical="top"/>
    </xf>
    <xf numFmtId="3" fontId="19" fillId="6" borderId="92" xfId="0" applyNumberFormat="1" applyFont="1" applyFill="1" applyBorder="1" applyAlignment="1">
      <alignment horizontal="center" vertical="top"/>
    </xf>
    <xf numFmtId="3" fontId="1" fillId="0" borderId="79" xfId="0" applyNumberFormat="1" applyFont="1" applyBorder="1" applyAlignment="1">
      <alignment vertical="top"/>
    </xf>
    <xf numFmtId="3" fontId="1" fillId="6" borderId="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xf>
    <xf numFmtId="3" fontId="1" fillId="6" borderId="62" xfId="0" applyNumberFormat="1" applyFont="1" applyFill="1" applyBorder="1" applyAlignment="1">
      <alignment horizontal="left" vertical="top" wrapText="1"/>
    </xf>
    <xf numFmtId="3" fontId="1" fillId="6" borderId="51" xfId="0" applyNumberFormat="1" applyFont="1" applyFill="1" applyBorder="1" applyAlignment="1">
      <alignment horizontal="left" vertical="top" wrapText="1"/>
    </xf>
    <xf numFmtId="3" fontId="1" fillId="6" borderId="93" xfId="0" applyNumberFormat="1" applyFont="1" applyFill="1" applyBorder="1" applyAlignment="1">
      <alignment horizontal="left" vertical="top" wrapText="1"/>
    </xf>
    <xf numFmtId="164" fontId="1" fillId="6" borderId="120" xfId="0" applyNumberFormat="1" applyFont="1" applyFill="1" applyBorder="1" applyAlignment="1">
      <alignment vertical="top" wrapText="1"/>
    </xf>
    <xf numFmtId="3" fontId="1" fillId="6" borderId="65" xfId="0" applyNumberFormat="1" applyFont="1" applyFill="1" applyBorder="1" applyAlignment="1">
      <alignment vertical="top"/>
    </xf>
    <xf numFmtId="3" fontId="1" fillId="6" borderId="0" xfId="0" applyNumberFormat="1" applyFont="1" applyFill="1" applyBorder="1" applyAlignment="1">
      <alignment vertical="top" wrapText="1"/>
    </xf>
    <xf numFmtId="3" fontId="1" fillId="6" borderId="93" xfId="0" applyNumberFormat="1" applyFont="1" applyFill="1" applyBorder="1" applyAlignment="1">
      <alignment vertical="top"/>
    </xf>
    <xf numFmtId="3" fontId="1" fillId="6" borderId="74" xfId="0" applyNumberFormat="1" applyFont="1" applyFill="1" applyBorder="1" applyAlignment="1">
      <alignment vertical="top" wrapText="1"/>
    </xf>
    <xf numFmtId="3" fontId="1" fillId="6" borderId="51" xfId="0" applyNumberFormat="1" applyFont="1" applyFill="1" applyBorder="1" applyAlignment="1">
      <alignment vertical="top" wrapText="1"/>
    </xf>
    <xf numFmtId="0" fontId="11" fillId="6" borderId="94" xfId="0" applyFont="1" applyFill="1" applyBorder="1" applyAlignment="1"/>
    <xf numFmtId="3" fontId="1" fillId="0" borderId="13" xfId="0" applyNumberFormat="1" applyFont="1" applyBorder="1" applyAlignment="1">
      <alignment horizontal="left" vertical="top" wrapText="1"/>
    </xf>
    <xf numFmtId="3" fontId="1" fillId="0" borderId="65" xfId="0" applyNumberFormat="1" applyFont="1" applyBorder="1" applyAlignment="1">
      <alignment vertical="top"/>
    </xf>
    <xf numFmtId="49" fontId="1" fillId="6" borderId="79" xfId="0" applyNumberFormat="1" applyFont="1" applyFill="1" applyBorder="1" applyAlignment="1">
      <alignment horizontal="center" vertical="top" textRotation="91" wrapText="1"/>
    </xf>
    <xf numFmtId="49" fontId="1" fillId="6" borderId="33" xfId="0" applyNumberFormat="1" applyFont="1" applyFill="1" applyBorder="1" applyAlignment="1">
      <alignment horizontal="center" vertical="top" textRotation="91" wrapText="1"/>
    </xf>
    <xf numFmtId="49" fontId="1" fillId="6" borderId="65" xfId="0" applyNumberFormat="1" applyFont="1" applyFill="1" applyBorder="1" applyAlignment="1">
      <alignment horizontal="center" vertical="top" textRotation="91" wrapText="1"/>
    </xf>
    <xf numFmtId="3" fontId="19" fillId="6" borderId="96"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13" xfId="0" applyNumberFormat="1" applyFont="1" applyFill="1" applyBorder="1" applyAlignment="1">
      <alignment vertical="top"/>
    </xf>
    <xf numFmtId="164" fontId="1" fillId="6" borderId="2"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2" fillId="6" borderId="50" xfId="0" applyNumberFormat="1" applyFont="1" applyFill="1" applyBorder="1" applyAlignment="1">
      <alignment horizontal="center" vertical="center"/>
    </xf>
    <xf numFmtId="3" fontId="19" fillId="6" borderId="81" xfId="0" applyNumberFormat="1"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31" xfId="0" applyFont="1" applyFill="1" applyBorder="1" applyAlignment="1">
      <alignment horizontal="center" vertical="top" wrapText="1"/>
    </xf>
    <xf numFmtId="164" fontId="2" fillId="8" borderId="23" xfId="0" applyNumberFormat="1" applyFont="1" applyFill="1" applyBorder="1" applyAlignment="1">
      <alignment horizontal="center" vertical="top"/>
    </xf>
    <xf numFmtId="164" fontId="2" fillId="8" borderId="20" xfId="0" applyNumberFormat="1" applyFont="1" applyFill="1" applyBorder="1" applyAlignment="1">
      <alignment horizontal="center" vertical="top"/>
    </xf>
    <xf numFmtId="3" fontId="1" fillId="6" borderId="72"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xf>
    <xf numFmtId="0" fontId="1" fillId="6" borderId="48" xfId="0" applyFont="1" applyFill="1" applyBorder="1" applyAlignment="1">
      <alignment vertical="top"/>
    </xf>
    <xf numFmtId="164" fontId="2" fillId="6" borderId="8" xfId="0" applyNumberFormat="1" applyFont="1" applyFill="1" applyBorder="1" applyAlignment="1">
      <alignment horizontal="center" vertical="top"/>
    </xf>
    <xf numFmtId="4" fontId="11" fillId="6" borderId="10" xfId="0" applyNumberFormat="1" applyFont="1" applyFill="1" applyBorder="1" applyAlignment="1">
      <alignment horizontal="left" vertical="top" wrapText="1"/>
    </xf>
    <xf numFmtId="0" fontId="17" fillId="6" borderId="10"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3" fontId="2" fillId="0" borderId="51" xfId="0" applyNumberFormat="1" applyFont="1" applyBorder="1" applyAlignment="1">
      <alignment vertical="top"/>
    </xf>
    <xf numFmtId="3" fontId="1" fillId="0" borderId="51" xfId="0" applyNumberFormat="1" applyFont="1" applyFill="1" applyBorder="1" applyAlignment="1">
      <alignment horizontal="center" vertical="top"/>
    </xf>
    <xf numFmtId="164" fontId="2" fillId="3" borderId="42"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xf>
    <xf numFmtId="164" fontId="2" fillId="5" borderId="5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1" fillId="6" borderId="50" xfId="0" applyFont="1" applyFill="1" applyBorder="1" applyAlignment="1">
      <alignment vertical="top" wrapText="1"/>
    </xf>
    <xf numFmtId="164" fontId="1" fillId="6" borderId="50" xfId="0" applyNumberFormat="1" applyFont="1" applyFill="1" applyBorder="1" applyAlignment="1">
      <alignment horizontal="left" vertical="top" wrapText="1"/>
    </xf>
    <xf numFmtId="0" fontId="11" fillId="6" borderId="46" xfId="0" applyFont="1" applyFill="1" applyBorder="1" applyAlignment="1"/>
    <xf numFmtId="4" fontId="11" fillId="6" borderId="13" xfId="0" applyNumberFormat="1" applyFont="1" applyFill="1" applyBorder="1" applyAlignment="1">
      <alignment horizontal="left" vertical="top" wrapText="1"/>
    </xf>
    <xf numFmtId="0" fontId="17" fillId="6" borderId="9" xfId="0" applyFont="1" applyFill="1" applyBorder="1" applyAlignment="1">
      <alignment horizontal="center" vertical="center" textRotation="90" wrapText="1"/>
    </xf>
    <xf numFmtId="164" fontId="2" fillId="5" borderId="106" xfId="0" applyNumberFormat="1" applyFont="1" applyFill="1" applyBorder="1" applyAlignment="1">
      <alignment horizontal="center" vertical="top"/>
    </xf>
    <xf numFmtId="164" fontId="2" fillId="4" borderId="106" xfId="0" applyNumberFormat="1" applyFont="1" applyFill="1" applyBorder="1" applyAlignment="1">
      <alignment horizontal="center" vertical="top"/>
    </xf>
    <xf numFmtId="3" fontId="2" fillId="5" borderId="64" xfId="0" applyNumberFormat="1" applyFont="1" applyFill="1" applyBorder="1" applyAlignment="1">
      <alignment horizontal="center" vertical="top"/>
    </xf>
    <xf numFmtId="164" fontId="1" fillId="6" borderId="60" xfId="1" applyNumberFormat="1" applyFont="1" applyFill="1" applyBorder="1" applyAlignment="1">
      <alignment horizontal="center" vertical="top"/>
    </xf>
    <xf numFmtId="166" fontId="1" fillId="6" borderId="60" xfId="0" applyNumberFormat="1" applyFont="1" applyFill="1" applyBorder="1" applyAlignment="1">
      <alignment horizontal="center" vertical="top"/>
    </xf>
    <xf numFmtId="166" fontId="1" fillId="6" borderId="14" xfId="0" applyNumberFormat="1" applyFont="1" applyFill="1" applyBorder="1" applyAlignment="1">
      <alignment horizontal="center" vertical="top"/>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4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0" fontId="1" fillId="6" borderId="33" xfId="0" applyFont="1" applyFill="1" applyBorder="1" applyAlignment="1">
      <alignmen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3" fillId="0" borderId="0" xfId="0" applyFont="1" applyAlignment="1">
      <alignment horizontal="right"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64" fontId="2" fillId="3" borderId="5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114"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3" fontId="1" fillId="6" borderId="9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1" fillId="6" borderId="60" xfId="0" applyNumberFormat="1" applyFont="1" applyFill="1" applyBorder="1" applyAlignment="1">
      <alignment horizontal="center" vertical="top" wrapText="1"/>
    </xf>
    <xf numFmtId="166" fontId="1" fillId="9" borderId="14" xfId="0" applyNumberFormat="1" applyFont="1" applyFill="1" applyBorder="1" applyAlignment="1">
      <alignment horizontal="center" vertical="center"/>
    </xf>
    <xf numFmtId="3" fontId="1" fillId="6" borderId="50" xfId="0" applyNumberFormat="1" applyFont="1" applyFill="1" applyBorder="1" applyAlignment="1">
      <alignment vertical="top"/>
    </xf>
    <xf numFmtId="3" fontId="1" fillId="6" borderId="30" xfId="0" applyNumberFormat="1" applyFont="1" applyFill="1" applyBorder="1" applyAlignment="1">
      <alignment vertical="top"/>
    </xf>
    <xf numFmtId="164" fontId="2" fillId="3" borderId="58"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44" xfId="0" applyNumberFormat="1" applyFont="1" applyBorder="1" applyAlignment="1">
      <alignment horizontal="center" vertical="top"/>
    </xf>
    <xf numFmtId="0" fontId="1" fillId="6" borderId="33"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0" fontId="1" fillId="6" borderId="59" xfId="0" applyFont="1" applyFill="1" applyBorder="1" applyAlignment="1">
      <alignment vertical="top" wrapText="1"/>
    </xf>
    <xf numFmtId="0" fontId="1" fillId="6" borderId="35" xfId="0" applyFont="1" applyFill="1" applyBorder="1" applyAlignment="1">
      <alignment vertical="top" wrapText="1"/>
    </xf>
    <xf numFmtId="166" fontId="1" fillId="6" borderId="44" xfId="0" applyNumberFormat="1" applyFont="1" applyFill="1" applyBorder="1" applyAlignment="1">
      <alignment horizontal="center" vertical="top"/>
    </xf>
    <xf numFmtId="3" fontId="1" fillId="6" borderId="66" xfId="0" applyNumberFormat="1" applyFont="1" applyFill="1" applyBorder="1" applyAlignment="1">
      <alignment horizontal="left" vertical="top" wrapText="1"/>
    </xf>
    <xf numFmtId="3" fontId="1" fillId="6" borderId="29" xfId="0" applyNumberFormat="1" applyFont="1" applyFill="1" applyBorder="1" applyAlignment="1">
      <alignment horizontal="center" vertical="top"/>
    </xf>
    <xf numFmtId="164" fontId="2" fillId="6" borderId="11" xfId="0" applyNumberFormat="1" applyFont="1" applyFill="1" applyBorder="1" applyAlignment="1">
      <alignment horizontal="center" vertical="center"/>
    </xf>
    <xf numFmtId="3" fontId="1" fillId="6" borderId="89" xfId="0" applyNumberFormat="1" applyFont="1" applyFill="1" applyBorder="1" applyAlignment="1">
      <alignment horizontal="center" vertical="top"/>
    </xf>
    <xf numFmtId="0" fontId="1" fillId="6" borderId="14" xfId="0" applyNumberFormat="1" applyFont="1" applyFill="1" applyBorder="1" applyAlignment="1">
      <alignment horizontal="center" vertical="top" wrapText="1"/>
    </xf>
    <xf numFmtId="0" fontId="1" fillId="6" borderId="30" xfId="0" applyNumberFormat="1" applyFont="1" applyFill="1" applyBorder="1" applyAlignment="1">
      <alignment horizontal="center" vertical="top" wrapText="1"/>
    </xf>
    <xf numFmtId="166" fontId="1" fillId="6" borderId="83" xfId="0" applyNumberFormat="1" applyFont="1" applyFill="1" applyBorder="1" applyAlignment="1">
      <alignment horizontal="center" vertical="top"/>
    </xf>
    <xf numFmtId="166" fontId="1" fillId="6" borderId="71" xfId="0" applyNumberFormat="1" applyFont="1" applyFill="1" applyBorder="1" applyAlignment="1">
      <alignment horizontal="center" vertical="top"/>
    </xf>
    <xf numFmtId="166" fontId="1" fillId="6" borderId="80" xfId="0" applyNumberFormat="1" applyFont="1" applyFill="1" applyBorder="1" applyAlignment="1">
      <alignment horizontal="center" vertical="top"/>
    </xf>
    <xf numFmtId="166" fontId="1" fillId="6" borderId="79" xfId="0" applyNumberFormat="1" applyFont="1" applyFill="1" applyBorder="1" applyAlignment="1">
      <alignment horizontal="center" vertical="top" wrapText="1"/>
    </xf>
    <xf numFmtId="3" fontId="1" fillId="0" borderId="36" xfId="0" applyNumberFormat="1" applyFont="1" applyBorder="1" applyAlignment="1">
      <alignment vertical="top"/>
    </xf>
    <xf numFmtId="3" fontId="21" fillId="0" borderId="0" xfId="0" applyNumberFormat="1" applyFont="1" applyBorder="1" applyAlignment="1">
      <alignment vertical="top"/>
    </xf>
    <xf numFmtId="3" fontId="1" fillId="0" borderId="8" xfId="0" applyNumberFormat="1" applyFont="1" applyFill="1" applyBorder="1" applyAlignment="1">
      <alignment horizontal="left" vertical="top" wrapText="1"/>
    </xf>
    <xf numFmtId="0" fontId="11" fillId="0" borderId="0" xfId="0" applyFont="1" applyAlignment="1">
      <alignment horizontal="right"/>
    </xf>
    <xf numFmtId="3" fontId="1" fillId="0" borderId="41" xfId="0" applyNumberFormat="1" applyFont="1" applyBorder="1" applyAlignment="1">
      <alignment horizontal="center" vertical="top"/>
    </xf>
    <xf numFmtId="0" fontId="1" fillId="9" borderId="14" xfId="0" applyFont="1" applyFill="1" applyBorder="1" applyAlignment="1">
      <alignment horizontal="center" vertical="center" wrapText="1"/>
    </xf>
    <xf numFmtId="164" fontId="2" fillId="6" borderId="48" xfId="0" applyNumberFormat="1" applyFont="1" applyFill="1" applyBorder="1" applyAlignment="1">
      <alignment horizontal="center" vertical="center"/>
    </xf>
    <xf numFmtId="164" fontId="2" fillId="8" borderId="1"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0" fontId="1" fillId="7" borderId="61" xfId="0" applyFont="1" applyFill="1" applyBorder="1" applyAlignment="1">
      <alignment horizontal="center" vertical="top"/>
    </xf>
    <xf numFmtId="0" fontId="1" fillId="6" borderId="104"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118" xfId="0" applyNumberFormat="1" applyFont="1" applyFill="1" applyBorder="1" applyAlignment="1">
      <alignment horizontal="center" vertical="top"/>
    </xf>
    <xf numFmtId="164" fontId="1" fillId="6" borderId="122"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xf>
    <xf numFmtId="3" fontId="1" fillId="6" borderId="41" xfId="0" applyNumberFormat="1" applyFont="1" applyFill="1" applyBorder="1" applyAlignment="1">
      <alignment vertical="top" wrapText="1"/>
    </xf>
    <xf numFmtId="3" fontId="1" fillId="6" borderId="90"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1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164" fontId="7" fillId="6" borderId="11" xfId="0" applyNumberFormat="1" applyFont="1" applyFill="1" applyBorder="1" applyAlignment="1">
      <alignment horizontal="center" vertical="top"/>
    </xf>
    <xf numFmtId="3" fontId="11" fillId="6" borderId="11" xfId="0" applyNumberFormat="1" applyFont="1" applyFill="1" applyBorder="1" applyAlignment="1">
      <alignment horizontal="center" vertical="top" wrapText="1"/>
    </xf>
    <xf numFmtId="3" fontId="11" fillId="6" borderId="117"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1" fillId="6" borderId="73"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center" wrapText="1"/>
    </xf>
    <xf numFmtId="164" fontId="1" fillId="6" borderId="101" xfId="0" applyNumberFormat="1" applyFont="1" applyFill="1" applyBorder="1" applyAlignment="1">
      <alignment horizontal="center" vertical="top"/>
    </xf>
    <xf numFmtId="166" fontId="1" fillId="6" borderId="61" xfId="0" applyNumberFormat="1" applyFont="1" applyFill="1" applyBorder="1" applyAlignment="1">
      <alignment horizontal="center" vertical="top"/>
    </xf>
    <xf numFmtId="166" fontId="1" fillId="6" borderId="33" xfId="0" applyNumberFormat="1" applyFont="1" applyFill="1" applyBorder="1" applyAlignment="1">
      <alignment horizontal="center" vertical="top"/>
    </xf>
    <xf numFmtId="166" fontId="1" fillId="6" borderId="13" xfId="0" applyNumberFormat="1" applyFont="1" applyFill="1" applyBorder="1" applyAlignment="1">
      <alignment horizontal="center" vertical="top"/>
    </xf>
    <xf numFmtId="164" fontId="1" fillId="6" borderId="98" xfId="0" applyNumberFormat="1" applyFont="1" applyFill="1" applyBorder="1" applyAlignment="1">
      <alignment horizontal="center" vertical="top"/>
    </xf>
    <xf numFmtId="164" fontId="1" fillId="6" borderId="121" xfId="0" applyNumberFormat="1" applyFont="1" applyFill="1" applyBorder="1" applyAlignment="1">
      <alignment horizontal="center" vertical="top"/>
    </xf>
    <xf numFmtId="49" fontId="1" fillId="6" borderId="44" xfId="0" applyNumberFormat="1" applyFont="1" applyFill="1" applyBorder="1" applyAlignment="1">
      <alignment horizontal="center" vertical="top"/>
    </xf>
    <xf numFmtId="49" fontId="1" fillId="6" borderId="45"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164" fontId="7" fillId="6" borderId="48" xfId="0" applyNumberFormat="1" applyFont="1" applyFill="1" applyBorder="1" applyAlignment="1">
      <alignment horizontal="center" vertical="top"/>
    </xf>
    <xf numFmtId="0" fontId="1" fillId="6" borderId="60" xfId="0" applyFont="1" applyFill="1" applyBorder="1" applyAlignment="1">
      <alignment vertical="center" wrapText="1"/>
    </xf>
    <xf numFmtId="164" fontId="1" fillId="6" borderId="115"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28"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3" fontId="1" fillId="6" borderId="45" xfId="0" applyNumberFormat="1" applyFont="1" applyFill="1" applyBorder="1" applyAlignment="1">
      <alignment vertical="top"/>
    </xf>
    <xf numFmtId="164" fontId="1" fillId="6" borderId="117" xfId="0" applyNumberFormat="1" applyFont="1" applyFill="1" applyBorder="1" applyAlignment="1">
      <alignment horizontal="center" vertical="top"/>
    </xf>
    <xf numFmtId="3" fontId="1" fillId="6" borderId="92"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164" fontId="1" fillId="6" borderId="11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6" fontId="1" fillId="9" borderId="60" xfId="0" applyNumberFormat="1" applyFont="1" applyFill="1" applyBorder="1" applyAlignment="1">
      <alignment horizontal="center" vertical="top"/>
    </xf>
    <xf numFmtId="164" fontId="2" fillId="6" borderId="34" xfId="0" applyNumberFormat="1" applyFont="1" applyFill="1" applyBorder="1" applyAlignment="1">
      <alignment horizontal="center" vertical="center"/>
    </xf>
    <xf numFmtId="0" fontId="1" fillId="6" borderId="60" xfId="0" applyFont="1" applyFill="1" applyBorder="1" applyAlignment="1">
      <alignment horizontal="left" vertical="top" wrapText="1"/>
    </xf>
    <xf numFmtId="0" fontId="1" fillId="9" borderId="92" xfId="0" applyFont="1" applyFill="1" applyBorder="1" applyAlignment="1">
      <alignment horizontal="center" vertical="top" wrapText="1"/>
    </xf>
    <xf numFmtId="166" fontId="1" fillId="6" borderId="90"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2" fillId="6" borderId="99" xfId="0" applyNumberFormat="1" applyFont="1" applyFill="1" applyBorder="1" applyAlignment="1">
      <alignment horizontal="center" vertical="center"/>
    </xf>
    <xf numFmtId="164" fontId="2" fillId="6" borderId="97" xfId="0" applyNumberFormat="1" applyFont="1" applyFill="1" applyBorder="1" applyAlignment="1">
      <alignment horizontal="center" vertical="center"/>
    </xf>
    <xf numFmtId="0" fontId="1" fillId="6" borderId="90"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3" fontId="1" fillId="6" borderId="110" xfId="0" applyNumberFormat="1" applyFont="1" applyFill="1" applyBorder="1" applyAlignment="1">
      <alignment horizontal="center" vertical="top"/>
    </xf>
    <xf numFmtId="0" fontId="1" fillId="6" borderId="60" xfId="0" applyFont="1" applyFill="1" applyBorder="1" applyAlignment="1">
      <alignment horizontal="center" vertical="center" wrapText="1"/>
    </xf>
    <xf numFmtId="164" fontId="2" fillId="6" borderId="93" xfId="0" applyNumberFormat="1" applyFont="1" applyFill="1" applyBorder="1" applyAlignment="1">
      <alignment horizontal="center" vertical="center"/>
    </xf>
    <xf numFmtId="3" fontId="1" fillId="6" borderId="79"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0" fontId="1" fillId="6" borderId="60" xfId="0" applyFont="1" applyFill="1" applyBorder="1" applyAlignment="1">
      <alignment vertical="top" wrapText="1"/>
    </xf>
    <xf numFmtId="3" fontId="1" fillId="6" borderId="44" xfId="0" applyNumberFormat="1" applyFont="1" applyFill="1" applyBorder="1" applyAlignment="1">
      <alignment vertical="top" wrapText="1"/>
    </xf>
    <xf numFmtId="3" fontId="1" fillId="6" borderId="92" xfId="0" applyNumberFormat="1" applyFont="1" applyFill="1" applyBorder="1" applyAlignment="1">
      <alignment vertical="top" wrapText="1"/>
    </xf>
    <xf numFmtId="49" fontId="1" fillId="6" borderId="90" xfId="0" applyNumberFormat="1" applyFont="1" applyFill="1" applyBorder="1" applyAlignment="1">
      <alignment horizontal="center" vertical="top" wrapText="1"/>
    </xf>
    <xf numFmtId="0" fontId="1" fillId="6" borderId="84" xfId="0" applyNumberFormat="1" applyFont="1" applyFill="1" applyBorder="1" applyAlignment="1">
      <alignment horizontal="center" vertical="top" wrapText="1"/>
    </xf>
    <xf numFmtId="0" fontId="1" fillId="6" borderId="96" xfId="0" applyNumberFormat="1" applyFont="1" applyFill="1" applyBorder="1" applyAlignment="1">
      <alignment horizontal="center" vertical="top" wrapText="1"/>
    </xf>
    <xf numFmtId="0" fontId="1" fillId="6" borderId="110"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vertical="top"/>
    </xf>
    <xf numFmtId="164" fontId="11" fillId="0" borderId="0" xfId="0" applyNumberFormat="1" applyFont="1" applyAlignment="1">
      <alignment horizontal="right"/>
    </xf>
    <xf numFmtId="166" fontId="11" fillId="0" borderId="0" xfId="0" applyNumberFormat="1" applyFont="1"/>
    <xf numFmtId="3" fontId="1" fillId="6" borderId="60" xfId="0" applyNumberFormat="1" applyFont="1" applyFill="1" applyBorder="1" applyAlignment="1">
      <alignment horizontal="center" vertical="top" wrapText="1"/>
    </xf>
    <xf numFmtId="0" fontId="2" fillId="6" borderId="31" xfId="0"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horizontal="left" vertical="top" wrapText="1"/>
    </xf>
    <xf numFmtId="164" fontId="1" fillId="6" borderId="114" xfId="0" applyNumberFormat="1" applyFont="1" applyFill="1" applyBorder="1" applyAlignment="1">
      <alignment horizontal="left" vertical="top" wrapText="1"/>
    </xf>
    <xf numFmtId="3" fontId="17" fillId="6" borderId="1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xf>
    <xf numFmtId="0" fontId="1" fillId="6" borderId="110" xfId="0" applyFont="1" applyFill="1" applyBorder="1" applyAlignment="1">
      <alignment horizontal="center" vertical="top"/>
    </xf>
    <xf numFmtId="164" fontId="1" fillId="0" borderId="0" xfId="0" applyNumberFormat="1" applyFont="1" applyAlignment="1">
      <alignment horizontal="center" vertical="top"/>
    </xf>
    <xf numFmtId="3" fontId="6" fillId="4" borderId="9" xfId="0" applyNumberFormat="1" applyFont="1" applyFill="1" applyBorder="1" applyAlignment="1">
      <alignment vertical="top"/>
    </xf>
    <xf numFmtId="3" fontId="6" fillId="4" borderId="19" xfId="0" applyNumberFormat="1" applyFont="1" applyFill="1" applyBorder="1" applyAlignment="1">
      <alignment vertical="top"/>
    </xf>
    <xf numFmtId="3" fontId="6" fillId="5" borderId="10" xfId="0" applyNumberFormat="1" applyFont="1" applyFill="1" applyBorder="1" applyAlignment="1">
      <alignment vertical="top"/>
    </xf>
    <xf numFmtId="3" fontId="6" fillId="5" borderId="20" xfId="0" applyNumberFormat="1" applyFont="1" applyFill="1" applyBorder="1" applyAlignment="1">
      <alignment vertical="top"/>
    </xf>
    <xf numFmtId="3" fontId="6" fillId="8" borderId="10" xfId="0" applyNumberFormat="1" applyFont="1" applyFill="1" applyBorder="1" applyAlignment="1">
      <alignment vertical="top"/>
    </xf>
    <xf numFmtId="3" fontId="6" fillId="8" borderId="20" xfId="0" applyNumberFormat="1" applyFont="1" applyFill="1" applyBorder="1" applyAlignment="1">
      <alignment vertical="top"/>
    </xf>
    <xf numFmtId="49" fontId="2" fillId="6" borderId="33" xfId="0" applyNumberFormat="1" applyFont="1" applyFill="1" applyBorder="1" applyAlignment="1">
      <alignment horizontal="left" vertical="top" wrapText="1"/>
    </xf>
    <xf numFmtId="3" fontId="1" fillId="0" borderId="85" xfId="0" applyNumberFormat="1" applyFont="1" applyBorder="1" applyAlignment="1">
      <alignment vertical="top"/>
    </xf>
    <xf numFmtId="164" fontId="1" fillId="0" borderId="67" xfId="0" applyNumberFormat="1" applyFont="1" applyBorder="1" applyAlignment="1">
      <alignment horizontal="center" vertical="top"/>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2" fillId="0" borderId="31" xfId="0" applyNumberFormat="1" applyFont="1" applyBorder="1" applyAlignment="1">
      <alignment horizontal="center" vertical="top"/>
    </xf>
    <xf numFmtId="3" fontId="19" fillId="6" borderId="66" xfId="0" applyNumberFormat="1" applyFont="1" applyFill="1" applyBorder="1" applyAlignment="1">
      <alignment horizontal="center" vertical="top"/>
    </xf>
    <xf numFmtId="3" fontId="19" fillId="6" borderId="110" xfId="0" applyNumberFormat="1" applyFont="1" applyFill="1" applyBorder="1" applyAlignment="1">
      <alignment horizontal="center" vertical="top"/>
    </xf>
    <xf numFmtId="164" fontId="1" fillId="0" borderId="13" xfId="0" applyNumberFormat="1" applyFont="1" applyBorder="1" applyAlignment="1">
      <alignment horizontal="center" vertical="top"/>
    </xf>
    <xf numFmtId="3" fontId="1" fillId="6" borderId="65" xfId="0" applyNumberFormat="1" applyFont="1" applyFill="1" applyBorder="1" applyAlignment="1">
      <alignment vertical="top" wrapText="1"/>
    </xf>
    <xf numFmtId="164" fontId="1" fillId="6" borderId="96" xfId="0" applyNumberFormat="1" applyFont="1" applyFill="1" applyBorder="1" applyAlignment="1">
      <alignment horizontal="center" vertical="top" wrapText="1"/>
    </xf>
    <xf numFmtId="164" fontId="1" fillId="0" borderId="110" xfId="0" applyNumberFormat="1" applyFont="1" applyBorder="1" applyAlignment="1">
      <alignment horizontal="center" vertical="top"/>
    </xf>
    <xf numFmtId="3" fontId="1" fillId="6" borderId="66" xfId="0" applyNumberFormat="1" applyFont="1" applyFill="1" applyBorder="1" applyAlignment="1">
      <alignment vertical="top" wrapText="1"/>
    </xf>
    <xf numFmtId="3" fontId="1" fillId="6" borderId="66" xfId="0" applyNumberFormat="1" applyFont="1" applyFill="1" applyBorder="1" applyAlignment="1">
      <alignment vertical="top"/>
    </xf>
    <xf numFmtId="3" fontId="1" fillId="6" borderId="85" xfId="0" applyNumberFormat="1" applyFont="1" applyFill="1" applyBorder="1" applyAlignment="1">
      <alignment vertical="top"/>
    </xf>
    <xf numFmtId="164" fontId="1" fillId="6" borderId="0" xfId="0" applyNumberFormat="1" applyFont="1" applyFill="1" applyBorder="1" applyAlignment="1">
      <alignment vertical="top" wrapText="1"/>
    </xf>
    <xf numFmtId="164" fontId="1" fillId="6" borderId="66" xfId="0" applyNumberFormat="1" applyFont="1" applyFill="1" applyBorder="1" applyAlignment="1">
      <alignment vertical="top" wrapText="1"/>
    </xf>
    <xf numFmtId="3" fontId="1" fillId="6" borderId="71" xfId="0" applyNumberFormat="1" applyFont="1" applyFill="1" applyBorder="1" applyAlignment="1">
      <alignment horizontal="center" vertical="top" wrapText="1"/>
    </xf>
    <xf numFmtId="3" fontId="1" fillId="0" borderId="99" xfId="0" applyNumberFormat="1" applyFont="1" applyBorder="1" applyAlignment="1">
      <alignment horizontal="center" vertical="top" wrapText="1"/>
    </xf>
    <xf numFmtId="164" fontId="1" fillId="0" borderId="33" xfId="0" applyNumberFormat="1" applyFont="1" applyBorder="1" applyAlignment="1">
      <alignment horizontal="center" vertical="top"/>
    </xf>
    <xf numFmtId="164" fontId="1" fillId="0" borderId="65" xfId="0" applyNumberFormat="1" applyFont="1" applyBorder="1" applyAlignment="1">
      <alignment horizontal="center" vertical="top"/>
    </xf>
    <xf numFmtId="3" fontId="1" fillId="0" borderId="96" xfId="0" applyNumberFormat="1" applyFont="1" applyBorder="1" applyAlignment="1">
      <alignment vertical="top"/>
    </xf>
    <xf numFmtId="164" fontId="1" fillId="6" borderId="91"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91" xfId="0" applyNumberFormat="1" applyFont="1" applyFill="1" applyBorder="1" applyAlignment="1">
      <alignment horizontal="center" vertical="top"/>
    </xf>
    <xf numFmtId="164" fontId="1" fillId="6" borderId="99" xfId="0" applyNumberFormat="1" applyFont="1" applyFill="1" applyBorder="1" applyAlignment="1">
      <alignment horizontal="center" vertical="center"/>
    </xf>
    <xf numFmtId="0" fontId="16" fillId="6" borderId="36" xfId="0" applyFont="1" applyFill="1" applyBorder="1" applyAlignment="1">
      <alignment horizontal="center" vertical="top" wrapText="1"/>
    </xf>
    <xf numFmtId="3" fontId="1" fillId="6" borderId="85" xfId="0" applyNumberFormat="1"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6" borderId="11"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0" borderId="11" xfId="0" applyNumberFormat="1" applyFont="1" applyBorder="1" applyAlignment="1">
      <alignment vertical="top"/>
    </xf>
    <xf numFmtId="3" fontId="1" fillId="6" borderId="16"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0" fontId="1" fillId="6" borderId="11" xfId="0" applyFont="1" applyFill="1" applyBorder="1" applyAlignment="1">
      <alignment horizontal="left" vertical="top" wrapText="1"/>
    </xf>
    <xf numFmtId="0" fontId="1" fillId="6" borderId="89"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3" fontId="1" fillId="6" borderId="1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1" fontId="1" fillId="6" borderId="66" xfId="0" applyNumberFormat="1" applyFont="1" applyFill="1" applyBorder="1" applyAlignment="1">
      <alignment horizontal="center" vertical="top"/>
    </xf>
    <xf numFmtId="1" fontId="1" fillId="6" borderId="103" xfId="0" applyNumberFormat="1" applyFont="1" applyFill="1" applyBorder="1" applyAlignment="1">
      <alignment horizontal="center" vertical="top"/>
    </xf>
    <xf numFmtId="1" fontId="1" fillId="6" borderId="67" xfId="0" applyNumberFormat="1" applyFont="1" applyFill="1" applyBorder="1" applyAlignment="1">
      <alignment horizontal="center" vertical="top"/>
    </xf>
    <xf numFmtId="1" fontId="1" fillId="6" borderId="74" xfId="0" applyNumberFormat="1" applyFont="1" applyFill="1" applyBorder="1" applyAlignment="1">
      <alignment horizontal="center" vertical="top"/>
    </xf>
    <xf numFmtId="3" fontId="1" fillId="6" borderId="89" xfId="0" applyNumberFormat="1" applyFont="1" applyFill="1" applyBorder="1" applyAlignment="1">
      <alignment horizontal="left" vertical="top" wrapText="1"/>
    </xf>
    <xf numFmtId="3" fontId="1" fillId="6" borderId="71"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0" fontId="1" fillId="6" borderId="36" xfId="0" applyFont="1" applyFill="1" applyBorder="1" applyAlignment="1">
      <alignment horizontal="center" vertical="top" wrapText="1"/>
    </xf>
    <xf numFmtId="164" fontId="7" fillId="6" borderId="14" xfId="0" applyNumberFormat="1" applyFont="1" applyFill="1" applyBorder="1" applyAlignment="1">
      <alignment horizontal="center" vertical="top"/>
    </xf>
    <xf numFmtId="0" fontId="1" fillId="6" borderId="90" xfId="0" applyFont="1" applyFill="1" applyBorder="1" applyAlignment="1">
      <alignment vertical="top" wrapText="1"/>
    </xf>
    <xf numFmtId="0" fontId="1" fillId="6" borderId="9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6" fontId="24" fillId="6" borderId="0" xfId="0" applyNumberFormat="1" applyFont="1" applyFill="1" applyBorder="1" applyAlignment="1">
      <alignment horizontal="center" vertical="center"/>
    </xf>
    <xf numFmtId="166" fontId="24" fillId="6" borderId="71" xfId="0" applyNumberFormat="1" applyFont="1" applyFill="1" applyBorder="1" applyAlignment="1">
      <alignment horizontal="center" vertical="center"/>
    </xf>
    <xf numFmtId="3" fontId="1" fillId="6" borderId="118"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0" fontId="1" fillId="6" borderId="89" xfId="0" applyFont="1" applyFill="1" applyBorder="1" applyAlignment="1">
      <alignment vertical="top" wrapText="1"/>
    </xf>
    <xf numFmtId="0" fontId="1" fillId="6" borderId="71" xfId="0" applyNumberFormat="1" applyFont="1" applyFill="1" applyBorder="1" applyAlignment="1">
      <alignment horizontal="center" vertical="top" wrapText="1"/>
    </xf>
    <xf numFmtId="0" fontId="1" fillId="6" borderId="111" xfId="0" applyNumberFormat="1" applyFont="1" applyFill="1" applyBorder="1" applyAlignment="1">
      <alignment horizontal="center" vertical="top" wrapText="1"/>
    </xf>
    <xf numFmtId="3" fontId="1" fillId="6" borderId="0" xfId="0" applyNumberFormat="1" applyFont="1" applyFill="1" applyAlignment="1">
      <alignment vertical="top"/>
    </xf>
    <xf numFmtId="0" fontId="1" fillId="6" borderId="86" xfId="0" applyFont="1" applyFill="1" applyBorder="1" applyAlignment="1">
      <alignment horizontal="center" vertical="top" wrapText="1"/>
    </xf>
    <xf numFmtId="3" fontId="1" fillId="0" borderId="0" xfId="0" applyNumberFormat="1" applyFont="1" applyBorder="1" applyAlignment="1">
      <alignment vertical="top" wrapText="1"/>
    </xf>
    <xf numFmtId="164" fontId="1" fillId="6" borderId="66" xfId="0" applyNumberFormat="1" applyFont="1" applyFill="1" applyBorder="1" applyAlignment="1">
      <alignment horizontal="center" vertical="top" wrapText="1"/>
    </xf>
    <xf numFmtId="3" fontId="1" fillId="6" borderId="79" xfId="0" applyNumberFormat="1" applyFont="1" applyFill="1" applyBorder="1" applyAlignment="1">
      <alignment vertical="top"/>
    </xf>
    <xf numFmtId="164" fontId="1" fillId="6" borderId="33"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xf>
    <xf numFmtId="3" fontId="1" fillId="6" borderId="16" xfId="0" applyNumberFormat="1" applyFont="1" applyFill="1" applyBorder="1" applyAlignment="1">
      <alignment vertical="top"/>
    </xf>
    <xf numFmtId="3" fontId="1" fillId="0" borderId="32" xfId="0" applyNumberFormat="1" applyFont="1" applyBorder="1" applyAlignment="1">
      <alignment vertical="top"/>
    </xf>
    <xf numFmtId="164" fontId="1" fillId="6" borderId="28"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0" fontId="1" fillId="6" borderId="99"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4" fillId="6" borderId="96" xfId="0" applyFont="1" applyFill="1" applyBorder="1" applyAlignment="1">
      <alignment horizontal="center" vertical="center"/>
    </xf>
    <xf numFmtId="0" fontId="24" fillId="6" borderId="0" xfId="0" applyFont="1" applyFill="1" applyBorder="1" applyAlignment="1">
      <alignment horizontal="center" vertical="center"/>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6" borderId="28" xfId="0" applyNumberFormat="1" applyFont="1" applyFill="1" applyBorder="1" applyAlignment="1">
      <alignment horizontal="left" vertical="top" wrapText="1"/>
    </xf>
    <xf numFmtId="3" fontId="1" fillId="6" borderId="86"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3" fontId="1" fillId="6" borderId="44"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166" fontId="1" fillId="6" borderId="48" xfId="0" applyNumberFormat="1" applyFont="1" applyFill="1" applyBorder="1" applyAlignment="1">
      <alignment horizontal="center" vertical="top"/>
    </xf>
    <xf numFmtId="164" fontId="2" fillId="6" borderId="32" xfId="0" applyNumberFormat="1" applyFont="1" applyFill="1" applyBorder="1" applyAlignment="1">
      <alignment horizontal="center" vertical="center"/>
    </xf>
    <xf numFmtId="3" fontId="21" fillId="6" borderId="31" xfId="0" applyNumberFormat="1" applyFont="1" applyFill="1" applyBorder="1" applyAlignment="1">
      <alignment horizontal="center" vertical="top"/>
    </xf>
    <xf numFmtId="3" fontId="21" fillId="6" borderId="32" xfId="0" applyNumberFormat="1" applyFont="1" applyFill="1" applyBorder="1" applyAlignment="1">
      <alignment horizontal="center" vertical="top"/>
    </xf>
    <xf numFmtId="3" fontId="21" fillId="6" borderId="13"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21" fillId="6" borderId="16" xfId="0" applyNumberFormat="1" applyFont="1" applyFill="1" applyBorder="1" applyAlignment="1">
      <alignment horizontal="center" vertical="top"/>
    </xf>
    <xf numFmtId="3" fontId="18" fillId="0" borderId="0" xfId="0" applyNumberFormat="1" applyFont="1" applyAlignment="1">
      <alignment vertical="top"/>
    </xf>
    <xf numFmtId="3" fontId="14" fillId="0" borderId="0" xfId="0" applyNumberFormat="1" applyFont="1" applyAlignment="1">
      <alignment vertical="top" wrapText="1"/>
    </xf>
    <xf numFmtId="3" fontId="13" fillId="0" borderId="0" xfId="0" applyNumberFormat="1" applyFont="1" applyAlignment="1">
      <alignment vertical="top"/>
    </xf>
    <xf numFmtId="166" fontId="1" fillId="6" borderId="10" xfId="0" applyNumberFormat="1" applyFont="1" applyFill="1" applyBorder="1" applyAlignment="1">
      <alignment horizontal="center" vertical="top"/>
    </xf>
    <xf numFmtId="0" fontId="1" fillId="6" borderId="48" xfId="0" applyFont="1" applyFill="1" applyBorder="1" applyAlignment="1">
      <alignment horizontal="center" vertical="top" wrapText="1"/>
    </xf>
    <xf numFmtId="0" fontId="1" fillId="6" borderId="103" xfId="0" applyFont="1" applyFill="1" applyBorder="1" applyAlignment="1">
      <alignment horizontal="center" vertical="top" wrapText="1"/>
    </xf>
    <xf numFmtId="3" fontId="1" fillId="6" borderId="59" xfId="0" applyNumberFormat="1" applyFont="1" applyFill="1" applyBorder="1" applyAlignment="1">
      <alignment horizontal="center" vertical="center" wrapText="1"/>
    </xf>
    <xf numFmtId="0" fontId="1" fillId="6" borderId="48" xfId="0" applyFont="1" applyFill="1" applyBorder="1" applyAlignment="1">
      <alignment horizontal="center" vertical="center" wrapText="1"/>
    </xf>
    <xf numFmtId="164" fontId="1" fillId="6" borderId="48"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69" xfId="0" applyNumberFormat="1" applyFont="1" applyFill="1" applyBorder="1" applyAlignment="1">
      <alignment vertical="top" wrapText="1"/>
    </xf>
    <xf numFmtId="3" fontId="1" fillId="6" borderId="63"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0" fontId="16" fillId="0" borderId="0" xfId="0" applyFont="1" applyFill="1" applyBorder="1" applyAlignment="1">
      <alignment horizontal="left" vertical="top" wrapText="1"/>
    </xf>
    <xf numFmtId="3" fontId="1" fillId="0" borderId="7" xfId="0" applyNumberFormat="1" applyFont="1" applyFill="1" applyBorder="1" applyAlignment="1">
      <alignment horizontal="center" vertical="top"/>
    </xf>
    <xf numFmtId="0" fontId="11" fillId="0" borderId="7" xfId="0" applyFont="1" applyBorder="1"/>
    <xf numFmtId="3" fontId="1" fillId="6" borderId="30" xfId="0" applyNumberFormat="1" applyFont="1" applyFill="1" applyBorder="1" applyAlignment="1">
      <alignment horizontal="center" vertical="center" wrapText="1"/>
    </xf>
    <xf numFmtId="0" fontId="2" fillId="6" borderId="36" xfId="0" applyFont="1" applyFill="1" applyBorder="1" applyAlignment="1">
      <alignment horizontal="center" vertical="top" wrapText="1"/>
    </xf>
    <xf numFmtId="49" fontId="1" fillId="6" borderId="79"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0" borderId="9" xfId="0" applyFont="1" applyBorder="1" applyAlignment="1">
      <alignment vertical="top"/>
    </xf>
    <xf numFmtId="164" fontId="1" fillId="6" borderId="14" xfId="0" applyNumberFormat="1" applyFont="1" applyFill="1" applyBorder="1" applyAlignment="1">
      <alignment vertical="top" wrapText="1"/>
    </xf>
    <xf numFmtId="164" fontId="1" fillId="6" borderId="44" xfId="0" applyNumberFormat="1" applyFont="1" applyFill="1" applyBorder="1" applyAlignment="1">
      <alignment vertical="top" wrapText="1"/>
    </xf>
    <xf numFmtId="0" fontId="1" fillId="0" borderId="48" xfId="0" applyFont="1" applyBorder="1" applyAlignment="1">
      <alignment vertical="top"/>
    </xf>
    <xf numFmtId="3" fontId="1" fillId="7" borderId="48"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60" xfId="0" applyNumberFormat="1" applyFont="1" applyBorder="1" applyAlignment="1">
      <alignment horizontal="center" vertical="top"/>
    </xf>
    <xf numFmtId="3" fontId="1" fillId="6" borderId="5" xfId="0" applyNumberFormat="1" applyFont="1" applyFill="1" applyBorder="1" applyAlignment="1">
      <alignment vertical="top" wrapText="1"/>
    </xf>
    <xf numFmtId="3" fontId="1" fillId="7" borderId="75"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164" fontId="1" fillId="6" borderId="123"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25" xfId="0" applyNumberFormat="1" applyFont="1" applyFill="1" applyBorder="1" applyAlignment="1">
      <alignment horizontal="center" vertical="top"/>
    </xf>
    <xf numFmtId="3" fontId="1" fillId="6" borderId="4" xfId="0" applyNumberFormat="1"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76" xfId="0" applyNumberFormat="1" applyFont="1" applyFill="1" applyBorder="1" applyAlignment="1">
      <alignment vertical="top" wrapText="1"/>
    </xf>
    <xf numFmtId="3" fontId="1" fillId="6" borderId="2" xfId="0" applyNumberFormat="1" applyFont="1" applyFill="1" applyBorder="1" applyAlignment="1">
      <alignment vertical="top" wrapText="1"/>
    </xf>
    <xf numFmtId="3" fontId="1" fillId="6" borderId="9" xfId="0" applyNumberFormat="1" applyFont="1" applyFill="1" applyBorder="1" applyAlignment="1">
      <alignment vertical="top" wrapText="1"/>
    </xf>
    <xf numFmtId="164" fontId="1" fillId="6" borderId="124"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76"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12" xfId="0" applyNumberFormat="1" applyFont="1" applyFill="1" applyBorder="1" applyAlignment="1">
      <alignment horizontal="left" wrapText="1"/>
    </xf>
    <xf numFmtId="164" fontId="1" fillId="6" borderId="75"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9" xfId="0" applyNumberFormat="1" applyFont="1" applyFill="1" applyBorder="1" applyAlignment="1">
      <alignment horizontal="left" vertical="top" wrapText="1"/>
    </xf>
    <xf numFmtId="164" fontId="1" fillId="6" borderId="126" xfId="0" applyNumberFormat="1" applyFont="1" applyFill="1" applyBorder="1" applyAlignment="1">
      <alignment horizontal="center" vertical="top"/>
    </xf>
    <xf numFmtId="0" fontId="11" fillId="6" borderId="39" xfId="0" applyFont="1" applyFill="1" applyBorder="1" applyAlignment="1"/>
    <xf numFmtId="3" fontId="2" fillId="6" borderId="32" xfId="0" applyNumberFormat="1" applyFont="1" applyFill="1" applyBorder="1" applyAlignment="1">
      <alignment horizontal="center" vertical="top" wrapText="1"/>
    </xf>
    <xf numFmtId="3" fontId="1" fillId="6" borderId="76"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3" fontId="1" fillId="6" borderId="60" xfId="0" applyNumberFormat="1" applyFont="1" applyFill="1" applyBorder="1" applyAlignment="1">
      <alignment vertical="top" wrapText="1"/>
    </xf>
    <xf numFmtId="3" fontId="25" fillId="0" borderId="0" xfId="0" applyNumberFormat="1" applyFont="1" applyBorder="1" applyAlignment="1">
      <alignment vertical="top"/>
    </xf>
    <xf numFmtId="164" fontId="25" fillId="0" borderId="0" xfId="0" applyNumberFormat="1" applyFont="1" applyBorder="1" applyAlignment="1">
      <alignment vertical="top"/>
    </xf>
    <xf numFmtId="0" fontId="25" fillId="0" borderId="0" xfId="0" applyFont="1" applyAlignment="1">
      <alignment vertical="top"/>
    </xf>
    <xf numFmtId="164" fontId="25" fillId="0" borderId="0" xfId="0" applyNumberFormat="1" applyFont="1" applyAlignment="1">
      <alignment vertical="top"/>
    </xf>
    <xf numFmtId="164" fontId="1" fillId="0" borderId="89" xfId="0" applyNumberFormat="1" applyFont="1" applyBorder="1" applyAlignment="1">
      <alignment horizontal="center" vertical="top"/>
    </xf>
    <xf numFmtId="164" fontId="2" fillId="3" borderId="54"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0" fontId="16" fillId="0" borderId="0" xfId="0" applyFont="1" applyFill="1" applyBorder="1" applyAlignment="1">
      <alignment horizontal="left" vertical="top" wrapText="1"/>
    </xf>
    <xf numFmtId="3" fontId="1" fillId="6" borderId="31"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164" fontId="1" fillId="6" borderId="127" xfId="0" applyNumberFormat="1" applyFont="1" applyFill="1" applyBorder="1" applyAlignment="1">
      <alignment horizontal="center" vertical="top"/>
    </xf>
    <xf numFmtId="164" fontId="2" fillId="5" borderId="128" xfId="0" applyNumberFormat="1" applyFont="1" applyFill="1" applyBorder="1" applyAlignment="1">
      <alignment horizontal="center" vertical="center"/>
    </xf>
    <xf numFmtId="164" fontId="2" fillId="5" borderId="128" xfId="0" applyNumberFormat="1" applyFont="1" applyFill="1" applyBorder="1" applyAlignment="1">
      <alignment horizontal="center" vertical="top"/>
    </xf>
    <xf numFmtId="164" fontId="2" fillId="4" borderId="128" xfId="0" applyNumberFormat="1" applyFont="1" applyFill="1" applyBorder="1" applyAlignment="1">
      <alignment horizontal="center" vertical="top"/>
    </xf>
    <xf numFmtId="0" fontId="17" fillId="0" borderId="128" xfId="0" applyFont="1" applyBorder="1" applyAlignment="1">
      <alignment horizontal="center" vertical="center" textRotation="90"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4"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3" fontId="1" fillId="6" borderId="103" xfId="0" applyNumberFormat="1" applyFont="1" applyFill="1" applyBorder="1" applyAlignment="1">
      <alignment horizontal="center" vertical="top"/>
    </xf>
    <xf numFmtId="3" fontId="1" fillId="0" borderId="48" xfId="0" applyNumberFormat="1" applyFont="1" applyBorder="1" applyAlignment="1">
      <alignment vertical="top"/>
    </xf>
    <xf numFmtId="3" fontId="1" fillId="6" borderId="120"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center" wrapText="1"/>
    </xf>
    <xf numFmtId="3" fontId="1" fillId="6" borderId="100" xfId="0" applyNumberFormat="1" applyFont="1" applyFill="1" applyBorder="1" applyAlignment="1">
      <alignment horizontal="center" vertical="top" wrapText="1"/>
    </xf>
    <xf numFmtId="3" fontId="1" fillId="6" borderId="75" xfId="0" applyNumberFormat="1" applyFont="1" applyFill="1" applyBorder="1" applyAlignment="1">
      <alignment vertical="top" wrapText="1"/>
    </xf>
    <xf numFmtId="3" fontId="1" fillId="6" borderId="48" xfId="0" applyNumberFormat="1" applyFont="1" applyFill="1" applyBorder="1" applyAlignment="1">
      <alignment vertical="top" wrapText="1"/>
    </xf>
    <xf numFmtId="49" fontId="1" fillId="6" borderId="61" xfId="0" applyNumberFormat="1" applyFont="1" applyFill="1" applyBorder="1" applyAlignment="1">
      <alignment horizontal="center" vertical="top" wrapText="1"/>
    </xf>
    <xf numFmtId="0" fontId="1" fillId="6" borderId="45" xfId="0" applyFont="1" applyFill="1" applyBorder="1" applyAlignment="1">
      <alignment horizontal="center" vertical="top" wrapText="1"/>
    </xf>
    <xf numFmtId="3" fontId="1" fillId="6" borderId="75" xfId="0" applyNumberFormat="1" applyFont="1" applyFill="1" applyBorder="1" applyAlignment="1">
      <alignment horizontal="center" vertical="top"/>
    </xf>
    <xf numFmtId="3" fontId="19" fillId="6" borderId="48" xfId="0" applyNumberFormat="1" applyFont="1" applyFill="1" applyBorder="1" applyAlignment="1">
      <alignment horizontal="center" vertical="top"/>
    </xf>
    <xf numFmtId="0" fontId="1" fillId="6" borderId="101" xfId="0" applyFont="1" applyFill="1" applyBorder="1" applyAlignment="1">
      <alignment horizontal="center" vertical="top"/>
    </xf>
    <xf numFmtId="166" fontId="1" fillId="6" borderId="108" xfId="0" applyNumberFormat="1" applyFont="1" applyFill="1" applyBorder="1" applyAlignment="1">
      <alignment horizontal="center" vertical="top"/>
    </xf>
    <xf numFmtId="0" fontId="1" fillId="6" borderId="103" xfId="0" applyFont="1" applyFill="1" applyBorder="1" applyAlignment="1">
      <alignment horizontal="center" vertical="top"/>
    </xf>
    <xf numFmtId="0" fontId="1" fillId="6" borderId="45" xfId="0" applyFont="1" applyFill="1" applyBorder="1" applyAlignment="1">
      <alignment vertical="top"/>
    </xf>
    <xf numFmtId="49" fontId="1" fillId="6" borderId="61" xfId="0" applyNumberFormat="1" applyFont="1" applyFill="1" applyBorder="1" applyAlignment="1">
      <alignment horizontal="center" vertical="top" textRotation="91" wrapText="1"/>
    </xf>
    <xf numFmtId="3" fontId="1" fillId="6" borderId="75" xfId="0" applyNumberFormat="1" applyFont="1" applyFill="1" applyBorder="1" applyAlignment="1">
      <alignment horizontal="left" vertical="top" wrapText="1"/>
    </xf>
    <xf numFmtId="3" fontId="1" fillId="6" borderId="45" xfId="0" applyNumberFormat="1" applyFont="1" applyFill="1" applyBorder="1" applyAlignment="1">
      <alignment horizontal="left" vertical="top" wrapText="1"/>
    </xf>
    <xf numFmtId="3" fontId="1" fillId="6" borderId="48" xfId="0" applyNumberFormat="1" applyFont="1" applyFill="1" applyBorder="1" applyAlignment="1">
      <alignment vertical="top"/>
    </xf>
    <xf numFmtId="0" fontId="1" fillId="6" borderId="61" xfId="0" applyFont="1" applyFill="1" applyBorder="1" applyAlignment="1">
      <alignment horizontal="center" vertical="top" wrapText="1"/>
    </xf>
    <xf numFmtId="166" fontId="1" fillId="6" borderId="103" xfId="0" applyNumberFormat="1" applyFont="1" applyFill="1" applyBorder="1" applyAlignment="1">
      <alignment horizontal="center" vertical="top" wrapText="1"/>
    </xf>
    <xf numFmtId="0" fontId="1" fillId="6" borderId="104" xfId="0" applyFont="1" applyFill="1" applyBorder="1" applyAlignment="1">
      <alignment horizontal="center" vertical="top" wrapText="1"/>
    </xf>
    <xf numFmtId="0" fontId="1" fillId="6" borderId="93" xfId="0" applyNumberFormat="1" applyFont="1" applyFill="1" applyBorder="1" applyAlignment="1">
      <alignment horizontal="center" vertical="top" wrapText="1"/>
    </xf>
    <xf numFmtId="3" fontId="1" fillId="6" borderId="51" xfId="0" applyNumberFormat="1" applyFont="1" applyFill="1" applyBorder="1" applyAlignment="1">
      <alignment vertical="top"/>
    </xf>
    <xf numFmtId="0" fontId="1" fillId="6" borderId="93" xfId="0" applyFont="1" applyFill="1" applyBorder="1" applyAlignment="1">
      <alignment horizontal="center" vertical="top" wrapText="1"/>
    </xf>
    <xf numFmtId="166" fontId="1" fillId="6" borderId="112" xfId="0" applyNumberFormat="1" applyFont="1" applyFill="1" applyBorder="1" applyAlignment="1">
      <alignment horizontal="center" vertical="top" wrapText="1"/>
    </xf>
    <xf numFmtId="0" fontId="1" fillId="6" borderId="129" xfId="0" applyFont="1" applyFill="1" applyBorder="1" applyAlignment="1">
      <alignment horizontal="center" vertical="top" wrapText="1"/>
    </xf>
    <xf numFmtId="0" fontId="1" fillId="6" borderId="51" xfId="0" applyFont="1" applyFill="1" applyBorder="1" applyAlignment="1">
      <alignment horizontal="center" vertical="top" wrapText="1"/>
    </xf>
    <xf numFmtId="49" fontId="1" fillId="6" borderId="1" xfId="0" applyNumberFormat="1" applyFont="1" applyFill="1" applyBorder="1" applyAlignment="1">
      <alignment horizontal="center" vertical="top" textRotation="91" wrapText="1"/>
    </xf>
    <xf numFmtId="3" fontId="1" fillId="0" borderId="0" xfId="0" applyNumberFormat="1" applyFont="1" applyBorder="1" applyAlignment="1">
      <alignment horizontal="right" vertical="top"/>
    </xf>
    <xf numFmtId="49" fontId="2" fillId="5" borderId="11" xfId="0" applyNumberFormat="1" applyFont="1" applyFill="1" applyBorder="1" applyAlignment="1">
      <alignment horizontal="center" vertical="top"/>
    </xf>
    <xf numFmtId="3" fontId="2" fillId="5" borderId="21" xfId="0" applyNumberFormat="1" applyFont="1" applyFill="1" applyBorder="1" applyAlignment="1">
      <alignment horizontal="center" vertical="top"/>
    </xf>
    <xf numFmtId="49" fontId="2" fillId="8" borderId="34" xfId="0" applyNumberFormat="1" applyFont="1" applyFill="1" applyBorder="1" applyAlignment="1">
      <alignment horizontal="center" vertical="top"/>
    </xf>
    <xf numFmtId="3" fontId="21" fillId="6" borderId="48"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164" fontId="2" fillId="3" borderId="128"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130" xfId="0" applyNumberFormat="1" applyFont="1" applyFill="1" applyBorder="1" applyAlignment="1">
      <alignment horizontal="center" vertical="top"/>
    </xf>
    <xf numFmtId="0" fontId="1" fillId="0" borderId="14" xfId="0" applyFont="1" applyBorder="1" applyAlignment="1">
      <alignment vertical="top"/>
    </xf>
    <xf numFmtId="164" fontId="1" fillId="6" borderId="74" xfId="0" applyNumberFormat="1" applyFont="1" applyFill="1" applyBorder="1" applyAlignment="1">
      <alignment vertical="top" wrapText="1"/>
    </xf>
    <xf numFmtId="3" fontId="1" fillId="6" borderId="74" xfId="0" applyNumberFormat="1" applyFont="1" applyFill="1" applyBorder="1" applyAlignment="1">
      <alignment vertical="top"/>
    </xf>
    <xf numFmtId="164" fontId="2" fillId="3" borderId="106" xfId="0" applyNumberFormat="1" applyFont="1" applyFill="1" applyBorder="1" applyAlignment="1">
      <alignment horizontal="center" vertical="top"/>
    </xf>
    <xf numFmtId="164" fontId="2" fillId="8" borderId="37"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164" fontId="1" fillId="8" borderId="37" xfId="0" applyNumberFormat="1" applyFont="1" applyFill="1" applyBorder="1" applyAlignment="1">
      <alignment horizontal="center" vertical="top" wrapText="1"/>
    </xf>
    <xf numFmtId="164" fontId="2" fillId="3" borderId="37" xfId="0" applyNumberFormat="1" applyFont="1" applyFill="1" applyBorder="1" applyAlignment="1">
      <alignment horizontal="center" vertical="top" wrapText="1"/>
    </xf>
    <xf numFmtId="164" fontId="2" fillId="8" borderId="25" xfId="0" applyNumberFormat="1" applyFont="1" applyFill="1" applyBorder="1" applyAlignment="1">
      <alignment horizontal="center" vertical="top" wrapText="1"/>
    </xf>
    <xf numFmtId="0" fontId="11" fillId="0" borderId="62" xfId="0" applyFont="1" applyBorder="1"/>
    <xf numFmtId="3" fontId="1" fillId="0" borderId="1" xfId="0" applyNumberFormat="1" applyFont="1" applyBorder="1" applyAlignment="1">
      <alignment vertical="top"/>
    </xf>
    <xf numFmtId="3" fontId="1" fillId="0" borderId="45" xfId="0" applyNumberFormat="1" applyFont="1" applyBorder="1" applyAlignment="1">
      <alignment vertical="top"/>
    </xf>
    <xf numFmtId="3" fontId="1" fillId="0" borderId="101" xfId="0" applyNumberFormat="1" applyFont="1" applyBorder="1" applyAlignment="1">
      <alignment vertical="top"/>
    </xf>
    <xf numFmtId="3" fontId="19" fillId="6" borderId="101" xfId="0" applyNumberFormat="1" applyFont="1" applyFill="1" applyBorder="1" applyAlignment="1">
      <alignment horizontal="center" vertical="top"/>
    </xf>
    <xf numFmtId="3" fontId="1" fillId="6" borderId="102" xfId="0" applyNumberFormat="1" applyFont="1" applyFill="1" applyBorder="1" applyAlignment="1">
      <alignment horizontal="center" vertical="top" wrapText="1"/>
    </xf>
    <xf numFmtId="3" fontId="22" fillId="6" borderId="13"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xf>
    <xf numFmtId="3" fontId="1" fillId="6" borderId="103" xfId="0" applyNumberFormat="1" applyFont="1" applyFill="1" applyBorder="1" applyAlignment="1">
      <alignment horizontal="center" vertical="top" wrapText="1"/>
    </xf>
    <xf numFmtId="3" fontId="1" fillId="6" borderId="104"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0" fontId="1" fillId="6" borderId="108" xfId="0" applyNumberFormat="1" applyFont="1" applyFill="1" applyBorder="1" applyAlignment="1">
      <alignment horizontal="center" vertical="top" wrapText="1"/>
    </xf>
    <xf numFmtId="0" fontId="1" fillId="6" borderId="102" xfId="0" applyNumberFormat="1" applyFont="1" applyFill="1" applyBorder="1" applyAlignment="1">
      <alignment horizontal="center" vertical="top" wrapText="1"/>
    </xf>
    <xf numFmtId="3" fontId="1" fillId="6" borderId="61" xfId="0" applyNumberFormat="1" applyFont="1" applyFill="1" applyBorder="1" applyAlignment="1">
      <alignment horizontal="center" vertical="center" wrapText="1"/>
    </xf>
    <xf numFmtId="3" fontId="1" fillId="6" borderId="108" xfId="0" applyNumberFormat="1" applyFont="1" applyFill="1" applyBorder="1" applyAlignment="1">
      <alignment horizontal="center" vertical="top"/>
    </xf>
    <xf numFmtId="3" fontId="1" fillId="6" borderId="102" xfId="0" applyNumberFormat="1" applyFont="1" applyFill="1" applyBorder="1" applyAlignment="1">
      <alignment horizontal="center" vertical="top"/>
    </xf>
    <xf numFmtId="3" fontId="21" fillId="6" borderId="61" xfId="0" applyNumberFormat="1" applyFont="1" applyFill="1" applyBorder="1" applyAlignment="1">
      <alignment horizontal="center" vertical="top"/>
    </xf>
    <xf numFmtId="0" fontId="1" fillId="9" borderId="61" xfId="0" applyFont="1" applyFill="1" applyBorder="1" applyAlignment="1">
      <alignment horizontal="center" vertical="center" wrapText="1"/>
    </xf>
    <xf numFmtId="3" fontId="21" fillId="6" borderId="103" xfId="0" applyNumberFormat="1" applyFont="1" applyFill="1" applyBorder="1" applyAlignment="1">
      <alignment horizontal="center" vertical="top"/>
    </xf>
    <xf numFmtId="3" fontId="21" fillId="6" borderId="45" xfId="0" applyNumberFormat="1" applyFont="1" applyFill="1" applyBorder="1" applyAlignment="1">
      <alignment horizontal="center" vertical="top"/>
    </xf>
    <xf numFmtId="0" fontId="1" fillId="6" borderId="61"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166" fontId="1" fillId="6" borderId="9"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1" fontId="1" fillId="6" borderId="85"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49" fontId="1" fillId="6" borderId="30"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21" fillId="6" borderId="30" xfId="0" applyNumberFormat="1" applyFont="1" applyFill="1" applyBorder="1" applyAlignment="1">
      <alignment horizontal="center" vertical="top"/>
    </xf>
    <xf numFmtId="0" fontId="1" fillId="9" borderId="79" xfId="0" applyFont="1" applyFill="1" applyBorder="1" applyAlignment="1">
      <alignment horizontal="center" vertical="center"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0" fontId="1" fillId="6" borderId="83" xfId="0" applyNumberFormat="1" applyFont="1" applyFill="1" applyBorder="1" applyAlignment="1">
      <alignment horizontal="center" vertical="top" wrapText="1"/>
    </xf>
    <xf numFmtId="0" fontId="1" fillId="6" borderId="9" xfId="0" applyNumberFormat="1" applyFont="1" applyFill="1" applyBorder="1" applyAlignment="1">
      <alignment horizontal="center" vertical="top" wrapText="1"/>
    </xf>
    <xf numFmtId="3" fontId="19" fillId="6" borderId="84" xfId="0" applyNumberFormat="1" applyFont="1" applyFill="1" applyBorder="1" applyAlignment="1">
      <alignment horizontal="center" vertical="top"/>
    </xf>
    <xf numFmtId="3" fontId="1" fillId="0" borderId="84" xfId="0" applyNumberFormat="1" applyFont="1" applyBorder="1" applyAlignment="1">
      <alignment vertical="top"/>
    </xf>
    <xf numFmtId="164" fontId="2" fillId="5" borderId="58" xfId="0" applyNumberFormat="1" applyFont="1" applyFill="1" applyBorder="1" applyAlignment="1">
      <alignment horizontal="center" vertical="center"/>
    </xf>
    <xf numFmtId="3" fontId="2" fillId="4" borderId="28" xfId="0" applyNumberFormat="1" applyFont="1" applyFill="1" applyBorder="1" applyAlignment="1">
      <alignment horizontal="center" vertical="top" wrapText="1"/>
    </xf>
    <xf numFmtId="0" fontId="1" fillId="0" borderId="79" xfId="0" applyFont="1" applyBorder="1" applyAlignment="1">
      <alignment horizontal="center" vertical="center" textRotation="90"/>
    </xf>
    <xf numFmtId="0" fontId="2" fillId="0" borderId="95" xfId="0" applyFont="1" applyBorder="1" applyAlignment="1">
      <alignment horizontal="center" vertical="center" textRotation="90"/>
    </xf>
    <xf numFmtId="0" fontId="26" fillId="0" borderId="0" xfId="0" applyFont="1" applyAlignment="1">
      <alignment horizontal="left" vertical="top" wrapText="1"/>
    </xf>
    <xf numFmtId="164" fontId="22" fillId="0" borderId="0" xfId="0" applyNumberFormat="1" applyFont="1" applyBorder="1" applyAlignment="1">
      <alignment vertical="top"/>
    </xf>
    <xf numFmtId="3" fontId="22" fillId="0" borderId="1" xfId="0" applyNumberFormat="1" applyFont="1" applyBorder="1" applyAlignment="1">
      <alignment vertical="top"/>
    </xf>
    <xf numFmtId="3" fontId="22" fillId="7" borderId="47"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166" fontId="22" fillId="6" borderId="16" xfId="0" applyNumberFormat="1" applyFont="1" applyFill="1" applyBorder="1" applyAlignment="1">
      <alignment horizontal="center" vertical="top"/>
    </xf>
    <xf numFmtId="49" fontId="22" fillId="6" borderId="32" xfId="0" applyNumberFormat="1" applyFont="1" applyFill="1" applyBorder="1" applyAlignment="1">
      <alignment horizontal="center" vertical="top"/>
    </xf>
    <xf numFmtId="0" fontId="22" fillId="7" borderId="16" xfId="0" applyFont="1" applyFill="1" applyBorder="1" applyAlignment="1">
      <alignment horizontal="center" vertical="top"/>
    </xf>
    <xf numFmtId="49" fontId="22" fillId="7" borderId="32" xfId="0" applyNumberFormat="1" applyFont="1" applyFill="1" applyBorder="1" applyAlignment="1">
      <alignment horizontal="center" vertical="top"/>
    </xf>
    <xf numFmtId="0" fontId="22" fillId="6" borderId="36" xfId="0" applyFont="1" applyFill="1" applyBorder="1" applyAlignment="1">
      <alignment horizontal="center" vertical="top" wrapText="1"/>
    </xf>
    <xf numFmtId="3" fontId="22" fillId="6" borderId="91" xfId="0" applyNumberFormat="1" applyFont="1" applyFill="1" applyBorder="1" applyAlignment="1">
      <alignment horizontal="center" vertical="top"/>
    </xf>
    <xf numFmtId="3" fontId="22" fillId="6" borderId="36" xfId="0" applyNumberFormat="1" applyFont="1" applyFill="1" applyBorder="1" applyAlignment="1">
      <alignment horizontal="center" vertical="top"/>
    </xf>
    <xf numFmtId="1" fontId="22" fillId="6" borderId="91" xfId="0" applyNumberFormat="1" applyFont="1" applyFill="1" applyBorder="1" applyAlignment="1">
      <alignment horizontal="center" vertical="top"/>
    </xf>
    <xf numFmtId="3" fontId="22" fillId="6" borderId="110" xfId="0" applyNumberFormat="1" applyFont="1" applyFill="1" applyBorder="1" applyAlignment="1">
      <alignment horizontal="center" vertical="top" wrapText="1"/>
    </xf>
    <xf numFmtId="3" fontId="22" fillId="6" borderId="32" xfId="0" applyNumberFormat="1" applyFont="1" applyFill="1" applyBorder="1" applyAlignment="1">
      <alignment horizontal="center" vertical="top" wrapText="1"/>
    </xf>
    <xf numFmtId="3" fontId="22" fillId="0" borderId="36" xfId="0" applyNumberFormat="1" applyFont="1" applyBorder="1" applyAlignment="1">
      <alignment vertical="top"/>
    </xf>
    <xf numFmtId="3" fontId="22" fillId="6" borderId="32" xfId="0" applyNumberFormat="1" applyFont="1" applyFill="1" applyBorder="1" applyAlignment="1">
      <alignment horizontal="center" vertical="top"/>
    </xf>
    <xf numFmtId="3" fontId="22" fillId="6" borderId="16" xfId="0" applyNumberFormat="1" applyFont="1" applyFill="1" applyBorder="1" applyAlignment="1">
      <alignment horizontal="center" vertical="top" wrapText="1"/>
    </xf>
    <xf numFmtId="0" fontId="22" fillId="6" borderId="36" xfId="0" applyFont="1" applyFill="1" applyBorder="1" applyAlignment="1">
      <alignment horizontal="center" vertical="center" wrapText="1"/>
    </xf>
    <xf numFmtId="3" fontId="22" fillId="6" borderId="16" xfId="0" applyNumberFormat="1" applyFont="1" applyFill="1" applyBorder="1" applyAlignment="1">
      <alignment horizontal="center" vertical="top"/>
    </xf>
    <xf numFmtId="3" fontId="22" fillId="6" borderId="97" xfId="0" applyNumberFormat="1" applyFont="1" applyFill="1" applyBorder="1" applyAlignment="1">
      <alignment horizontal="center" vertical="top"/>
    </xf>
    <xf numFmtId="3" fontId="22" fillId="6" borderId="111" xfId="0" applyNumberFormat="1" applyFont="1" applyFill="1" applyBorder="1" applyAlignment="1">
      <alignment horizontal="center" vertical="top"/>
    </xf>
    <xf numFmtId="49" fontId="22" fillId="6" borderId="25" xfId="0" applyNumberFormat="1" applyFont="1" applyFill="1" applyBorder="1" applyAlignment="1">
      <alignment horizontal="center" vertical="top" textRotation="91" wrapText="1"/>
    </xf>
    <xf numFmtId="3" fontId="22" fillId="6" borderId="65" xfId="0" applyNumberFormat="1" applyFont="1" applyFill="1" applyBorder="1" applyAlignment="1">
      <alignment horizontal="center" vertical="top" wrapText="1"/>
    </xf>
    <xf numFmtId="3" fontId="22" fillId="6" borderId="81" xfId="0" applyNumberFormat="1" applyFont="1" applyFill="1" applyBorder="1" applyAlignment="1">
      <alignment horizontal="center" vertical="top" wrapText="1"/>
    </xf>
    <xf numFmtId="3" fontId="22" fillId="6" borderId="50" xfId="0" applyNumberFormat="1" applyFont="1" applyFill="1" applyBorder="1" applyAlignment="1">
      <alignment horizontal="center" vertical="top" wrapText="1"/>
    </xf>
    <xf numFmtId="3" fontId="22" fillId="6" borderId="65" xfId="0" applyNumberFormat="1" applyFont="1" applyFill="1" applyBorder="1" applyAlignment="1">
      <alignment horizontal="center" vertical="center" wrapText="1"/>
    </xf>
    <xf numFmtId="3" fontId="22" fillId="6" borderId="50" xfId="0" applyNumberFormat="1" applyFont="1" applyFill="1" applyBorder="1" applyAlignment="1">
      <alignment horizontal="center" vertical="center" wrapText="1"/>
    </xf>
    <xf numFmtId="3" fontId="22" fillId="6" borderId="37" xfId="0" applyNumberFormat="1" applyFont="1" applyFill="1" applyBorder="1" applyAlignment="1">
      <alignment horizontal="center" vertical="top" wrapText="1"/>
    </xf>
    <xf numFmtId="3" fontId="22" fillId="0" borderId="32" xfId="0" applyNumberFormat="1" applyFont="1" applyBorder="1" applyAlignment="1">
      <alignment vertical="top"/>
    </xf>
    <xf numFmtId="3" fontId="22" fillId="6" borderId="77" xfId="0" applyNumberFormat="1" applyFont="1" applyFill="1" applyBorder="1" applyAlignment="1">
      <alignment vertical="top" wrapText="1"/>
    </xf>
    <xf numFmtId="3" fontId="22" fillId="6" borderId="13" xfId="0" applyNumberFormat="1" applyFont="1" applyFill="1" applyBorder="1" applyAlignment="1">
      <alignment vertical="top" wrapText="1"/>
    </xf>
    <xf numFmtId="49" fontId="22" fillId="6" borderId="65" xfId="0" applyNumberFormat="1" applyFont="1" applyFill="1" applyBorder="1" applyAlignment="1">
      <alignment horizontal="center" vertical="top" wrapText="1"/>
    </xf>
    <xf numFmtId="0" fontId="22" fillId="6" borderId="110" xfId="0" applyNumberFormat="1" applyFont="1" applyFill="1" applyBorder="1" applyAlignment="1">
      <alignment horizontal="center" vertical="top" wrapText="1"/>
    </xf>
    <xf numFmtId="0" fontId="22" fillId="6" borderId="65" xfId="0" applyNumberFormat="1" applyFont="1" applyFill="1" applyBorder="1" applyAlignment="1">
      <alignment horizontal="center" vertical="top" wrapText="1"/>
    </xf>
    <xf numFmtId="0" fontId="22" fillId="6" borderId="97" xfId="0" applyNumberFormat="1" applyFont="1" applyFill="1" applyBorder="1" applyAlignment="1">
      <alignment horizontal="center" vertical="top" wrapText="1"/>
    </xf>
    <xf numFmtId="49" fontId="22" fillId="6" borderId="46" xfId="0" applyNumberFormat="1" applyFont="1" applyFill="1" applyBorder="1" applyAlignment="1">
      <alignment horizontal="center" vertical="top" textRotation="91" wrapText="1"/>
    </xf>
    <xf numFmtId="3" fontId="22" fillId="6" borderId="77" xfId="0" applyNumberFormat="1" applyFont="1" applyFill="1" applyBorder="1" applyAlignment="1">
      <alignment horizontal="center" vertical="top"/>
    </xf>
    <xf numFmtId="3" fontId="22" fillId="6" borderId="13" xfId="0" applyNumberFormat="1" applyFont="1" applyFill="1" applyBorder="1" applyAlignment="1">
      <alignment horizontal="center" vertical="top"/>
    </xf>
    <xf numFmtId="3" fontId="22" fillId="6" borderId="65" xfId="0" applyNumberFormat="1" applyFont="1" applyFill="1" applyBorder="1" applyAlignment="1">
      <alignment horizontal="center" vertical="top"/>
    </xf>
    <xf numFmtId="3" fontId="27" fillId="6" borderId="13"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0" fontId="22" fillId="6" borderId="110" xfId="0" applyFont="1" applyFill="1" applyBorder="1" applyAlignment="1">
      <alignment horizontal="center" vertical="top"/>
    </xf>
    <xf numFmtId="166" fontId="22" fillId="6" borderId="111" xfId="0" applyNumberFormat="1" applyFont="1" applyFill="1" applyBorder="1" applyAlignment="1">
      <alignment horizontal="center" vertical="top"/>
    </xf>
    <xf numFmtId="0" fontId="22" fillId="6" borderId="91" xfId="0" applyFont="1" applyFill="1" applyBorder="1" applyAlignment="1">
      <alignment horizontal="center" vertical="top"/>
    </xf>
    <xf numFmtId="3" fontId="22" fillId="6" borderId="91" xfId="0" applyNumberFormat="1" applyFont="1" applyFill="1" applyBorder="1" applyAlignment="1">
      <alignment horizontal="center" vertical="top" wrapText="1"/>
    </xf>
    <xf numFmtId="3" fontId="22" fillId="6" borderId="63" xfId="0" applyNumberFormat="1" applyFont="1" applyFill="1" applyBorder="1" applyAlignment="1">
      <alignment horizontal="center" vertical="top" wrapText="1"/>
    </xf>
    <xf numFmtId="0" fontId="22" fillId="0" borderId="36" xfId="0" applyFont="1" applyBorder="1" applyAlignment="1">
      <alignment vertical="top"/>
    </xf>
    <xf numFmtId="3" fontId="27" fillId="6" borderId="36" xfId="0" applyNumberFormat="1" applyFont="1" applyFill="1" applyBorder="1" applyAlignment="1">
      <alignment horizontal="center" vertical="top"/>
    </xf>
    <xf numFmtId="0" fontId="22" fillId="6" borderId="32" xfId="0" applyFont="1" applyFill="1" applyBorder="1" applyAlignment="1">
      <alignment vertical="top"/>
    </xf>
    <xf numFmtId="3" fontId="22" fillId="6" borderId="36" xfId="0" applyNumberFormat="1" applyFont="1" applyFill="1" applyBorder="1" applyAlignment="1">
      <alignment horizontal="center" vertical="top" wrapText="1"/>
    </xf>
    <xf numFmtId="3" fontId="22" fillId="0" borderId="13" xfId="0" applyNumberFormat="1" applyFont="1" applyBorder="1" applyAlignment="1">
      <alignment vertical="top"/>
    </xf>
    <xf numFmtId="49" fontId="22" fillId="6" borderId="65" xfId="0" applyNumberFormat="1" applyFont="1" applyFill="1" applyBorder="1" applyAlignment="1">
      <alignment horizontal="center" vertical="top" textRotation="91" wrapText="1"/>
    </xf>
    <xf numFmtId="3" fontId="22" fillId="6" borderId="77" xfId="0" applyNumberFormat="1" applyFont="1" applyFill="1" applyBorder="1" applyAlignment="1">
      <alignment horizontal="left" vertical="top" wrapText="1"/>
    </xf>
    <xf numFmtId="3" fontId="22" fillId="6" borderId="13" xfId="0" applyNumberFormat="1" applyFont="1" applyFill="1" applyBorder="1" applyAlignment="1">
      <alignment horizontal="left" vertical="top" wrapText="1"/>
    </xf>
    <xf numFmtId="3" fontId="22" fillId="6" borderId="50" xfId="0" applyNumberFormat="1" applyFont="1" applyFill="1" applyBorder="1" applyAlignment="1">
      <alignment horizontal="left" vertical="top" wrapText="1"/>
    </xf>
    <xf numFmtId="3" fontId="22" fillId="6" borderId="107" xfId="0" applyNumberFormat="1" applyFont="1" applyFill="1" applyBorder="1" applyAlignment="1">
      <alignment horizontal="center" vertical="top" wrapText="1"/>
    </xf>
    <xf numFmtId="3" fontId="22" fillId="6" borderId="80" xfId="0" applyNumberFormat="1" applyFont="1" applyFill="1" applyBorder="1" applyAlignment="1">
      <alignment horizontal="center" vertical="top" wrapText="1"/>
    </xf>
    <xf numFmtId="3" fontId="22" fillId="6" borderId="36" xfId="0" applyNumberFormat="1" applyFont="1" applyFill="1" applyBorder="1" applyAlignment="1">
      <alignment vertical="top"/>
    </xf>
    <xf numFmtId="3" fontId="22" fillId="6" borderId="50" xfId="0" applyNumberFormat="1" applyFont="1" applyFill="1" applyBorder="1" applyAlignment="1">
      <alignment vertical="top"/>
    </xf>
    <xf numFmtId="3" fontId="22" fillId="6" borderId="32" xfId="0" applyNumberFormat="1" applyFont="1" applyFill="1" applyBorder="1" applyAlignment="1">
      <alignment vertical="top"/>
    </xf>
    <xf numFmtId="3" fontId="22" fillId="6" borderId="91" xfId="0" applyNumberFormat="1" applyFont="1" applyFill="1" applyBorder="1" applyAlignment="1">
      <alignment vertical="top"/>
    </xf>
    <xf numFmtId="3" fontId="22" fillId="6" borderId="47" xfId="0" applyNumberFormat="1" applyFont="1" applyFill="1" applyBorder="1" applyAlignment="1">
      <alignment horizontal="left" vertical="top" wrapText="1"/>
    </xf>
    <xf numFmtId="3" fontId="22" fillId="6" borderId="36" xfId="0" applyNumberFormat="1" applyFont="1" applyFill="1" applyBorder="1" applyAlignment="1">
      <alignment horizontal="left" vertical="top" wrapText="1"/>
    </xf>
    <xf numFmtId="166" fontId="22" fillId="6" borderId="16" xfId="0" applyNumberFormat="1" applyFont="1" applyFill="1" applyBorder="1" applyAlignment="1">
      <alignment horizontal="center" vertical="top" wrapText="1"/>
    </xf>
    <xf numFmtId="164" fontId="22" fillId="6" borderId="36" xfId="0" applyNumberFormat="1" applyFont="1" applyFill="1" applyBorder="1" applyAlignment="1">
      <alignment horizontal="center" vertical="top" wrapText="1"/>
    </xf>
    <xf numFmtId="0" fontId="22" fillId="6" borderId="16" xfId="0" applyFont="1" applyFill="1" applyBorder="1" applyAlignment="1">
      <alignment horizontal="center" vertical="top" wrapText="1"/>
    </xf>
    <xf numFmtId="166" fontId="22" fillId="6" borderId="91" xfId="0" applyNumberFormat="1" applyFont="1" applyFill="1" applyBorder="1" applyAlignment="1">
      <alignment horizontal="center" vertical="top" wrapText="1"/>
    </xf>
    <xf numFmtId="0" fontId="22" fillId="6" borderId="63" xfId="0" applyFont="1" applyFill="1" applyBorder="1" applyAlignment="1">
      <alignment horizontal="center" vertical="top" wrapText="1"/>
    </xf>
    <xf numFmtId="0" fontId="22" fillId="6" borderId="32" xfId="0" applyFont="1" applyFill="1" applyBorder="1" applyAlignment="1">
      <alignment horizontal="center" vertical="top" wrapText="1"/>
    </xf>
    <xf numFmtId="49" fontId="22" fillId="6" borderId="95" xfId="0" applyNumberFormat="1" applyFont="1" applyFill="1" applyBorder="1" applyAlignment="1">
      <alignment horizontal="center" vertical="top" textRotation="91" wrapText="1"/>
    </xf>
    <xf numFmtId="0" fontId="22" fillId="6" borderId="36" xfId="0" applyFont="1" applyFill="1" applyBorder="1" applyAlignment="1">
      <alignment vertical="top"/>
    </xf>
    <xf numFmtId="0" fontId="22" fillId="0" borderId="0" xfId="0" applyFont="1" applyBorder="1" applyAlignment="1">
      <alignment vertical="top"/>
    </xf>
    <xf numFmtId="3" fontId="22" fillId="0" borderId="0" xfId="0" applyNumberFormat="1" applyFont="1" applyFill="1" applyBorder="1" applyAlignment="1">
      <alignment horizontal="left" vertical="top" wrapText="1"/>
    </xf>
    <xf numFmtId="3" fontId="22" fillId="0" borderId="0" xfId="0" applyNumberFormat="1" applyFont="1" applyFill="1" applyBorder="1" applyAlignment="1">
      <alignment horizontal="center" vertical="top"/>
    </xf>
    <xf numFmtId="3" fontId="22" fillId="0" borderId="0" xfId="0" applyNumberFormat="1" applyFont="1" applyAlignment="1">
      <alignment vertical="top"/>
    </xf>
    <xf numFmtId="164" fontId="22" fillId="0" borderId="0" xfId="0" applyNumberFormat="1" applyFont="1" applyAlignment="1">
      <alignment vertical="top"/>
    </xf>
    <xf numFmtId="3" fontId="22" fillId="0" borderId="0" xfId="0" applyNumberFormat="1" applyFont="1" applyBorder="1" applyAlignment="1">
      <alignment vertical="top"/>
    </xf>
    <xf numFmtId="164" fontId="28" fillId="0" borderId="0" xfId="0" applyNumberFormat="1" applyFont="1"/>
    <xf numFmtId="0" fontId="28" fillId="0" borderId="0" xfId="0" applyFont="1"/>
    <xf numFmtId="0" fontId="22" fillId="6" borderId="16" xfId="0" applyNumberFormat="1" applyFont="1" applyFill="1" applyBorder="1" applyAlignment="1">
      <alignment horizontal="center" vertical="top" wrapText="1"/>
    </xf>
    <xf numFmtId="0" fontId="22" fillId="6" borderId="36" xfId="0" applyNumberFormat="1" applyFont="1" applyFill="1" applyBorder="1" applyAlignment="1">
      <alignment horizontal="center" vertical="top" wrapText="1"/>
    </xf>
    <xf numFmtId="3" fontId="22" fillId="0" borderId="32" xfId="0" applyNumberFormat="1" applyFont="1" applyFill="1" applyBorder="1" applyAlignment="1">
      <alignment horizontal="center" vertical="top" wrapText="1"/>
    </xf>
    <xf numFmtId="0" fontId="22" fillId="9" borderId="16" xfId="0" applyFont="1" applyFill="1" applyBorder="1" applyAlignment="1">
      <alignment horizontal="center" vertical="center" wrapText="1"/>
    </xf>
    <xf numFmtId="3" fontId="22" fillId="6" borderId="16" xfId="0" applyNumberFormat="1" applyFont="1" applyFill="1" applyBorder="1" applyAlignment="1">
      <alignment horizontal="center" vertical="center" wrapText="1"/>
    </xf>
    <xf numFmtId="3" fontId="22" fillId="6" borderId="13" xfId="0" applyNumberFormat="1" applyFont="1" applyFill="1" applyBorder="1" applyAlignment="1">
      <alignment horizontal="center" vertical="center" wrapText="1"/>
    </xf>
    <xf numFmtId="3" fontId="22" fillId="6" borderId="18" xfId="0" applyNumberFormat="1" applyFont="1" applyFill="1" applyBorder="1" applyAlignment="1">
      <alignment horizontal="center" vertical="top" wrapText="1"/>
    </xf>
    <xf numFmtId="3" fontId="22" fillId="6" borderId="47" xfId="0" applyNumberFormat="1" applyFont="1" applyFill="1" applyBorder="1" applyAlignment="1">
      <alignment vertical="top" wrapText="1"/>
    </xf>
    <xf numFmtId="3" fontId="22" fillId="6" borderId="36" xfId="0" applyNumberFormat="1" applyFont="1" applyFill="1" applyBorder="1" applyAlignment="1">
      <alignment vertical="top" wrapText="1"/>
    </xf>
    <xf numFmtId="49" fontId="22" fillId="6" borderId="16" xfId="0" applyNumberFormat="1" applyFont="1" applyFill="1" applyBorder="1" applyAlignment="1">
      <alignment horizontal="center" vertical="top" wrapText="1"/>
    </xf>
    <xf numFmtId="0" fontId="22" fillId="6" borderId="111" xfId="0" applyNumberFormat="1" applyFont="1" applyFill="1" applyBorder="1" applyAlignment="1">
      <alignment horizontal="center" vertical="top" wrapText="1"/>
    </xf>
    <xf numFmtId="3" fontId="22" fillId="6" borderId="47" xfId="0" applyNumberFormat="1" applyFont="1" applyFill="1" applyBorder="1" applyAlignment="1">
      <alignment horizontal="center" vertical="top"/>
    </xf>
    <xf numFmtId="3" fontId="22" fillId="6" borderId="110" xfId="0" applyNumberFormat="1" applyFont="1" applyFill="1" applyBorder="1" applyAlignment="1">
      <alignment horizontal="center" vertical="top"/>
    </xf>
    <xf numFmtId="49" fontId="22" fillId="6" borderId="16" xfId="0" applyNumberFormat="1" applyFont="1" applyFill="1" applyBorder="1" applyAlignment="1">
      <alignment horizontal="center" vertical="top" textRotation="91" wrapText="1"/>
    </xf>
    <xf numFmtId="3" fontId="22" fillId="6" borderId="32" xfId="0" applyNumberFormat="1" applyFont="1" applyFill="1" applyBorder="1" applyAlignment="1">
      <alignment horizontal="left" vertical="top" wrapText="1"/>
    </xf>
    <xf numFmtId="3" fontId="22" fillId="0" borderId="16" xfId="0" applyNumberFormat="1" applyFont="1" applyBorder="1" applyAlignment="1">
      <alignment vertical="top"/>
    </xf>
    <xf numFmtId="3" fontId="27" fillId="6" borderId="110" xfId="0" applyNumberFormat="1" applyFont="1" applyFill="1" applyBorder="1" applyAlignment="1">
      <alignment horizontal="center" vertical="top"/>
    </xf>
    <xf numFmtId="0" fontId="26" fillId="0" borderId="0" xfId="0" applyFont="1" applyFill="1" applyBorder="1" applyAlignment="1">
      <alignment horizontal="left" vertical="top" wrapText="1"/>
    </xf>
    <xf numFmtId="3" fontId="22" fillId="0" borderId="1" xfId="0" applyNumberFormat="1" applyFont="1" applyBorder="1" applyAlignment="1">
      <alignment horizontal="right" vertical="top"/>
    </xf>
    <xf numFmtId="3" fontId="22" fillId="7" borderId="77" xfId="0" applyNumberFormat="1" applyFont="1" applyFill="1" applyBorder="1" applyAlignment="1">
      <alignment horizontal="center" vertical="top"/>
    </xf>
    <xf numFmtId="3" fontId="22" fillId="7" borderId="13" xfId="0" applyNumberFormat="1" applyFont="1" applyFill="1" applyBorder="1" applyAlignment="1">
      <alignment horizontal="center" vertical="top"/>
    </xf>
    <xf numFmtId="3" fontId="22" fillId="7" borderId="50" xfId="0" applyNumberFormat="1" applyFont="1" applyFill="1" applyBorder="1" applyAlignment="1">
      <alignment horizontal="center" vertical="top"/>
    </xf>
    <xf numFmtId="166" fontId="22" fillId="6" borderId="13" xfId="0" applyNumberFormat="1" applyFont="1" applyFill="1" applyBorder="1" applyAlignment="1">
      <alignment horizontal="center" vertical="top"/>
    </xf>
    <xf numFmtId="49" fontId="22" fillId="6" borderId="50" xfId="0" applyNumberFormat="1" applyFont="1" applyFill="1" applyBorder="1" applyAlignment="1">
      <alignment horizontal="center" vertical="top"/>
    </xf>
    <xf numFmtId="0" fontId="22" fillId="7" borderId="65" xfId="0" applyNumberFormat="1" applyFont="1" applyFill="1" applyBorder="1" applyAlignment="1">
      <alignment horizontal="center" vertical="top"/>
    </xf>
    <xf numFmtId="49" fontId="22" fillId="7" borderId="50" xfId="0" applyNumberFormat="1" applyFont="1" applyFill="1" applyBorder="1" applyAlignment="1">
      <alignment horizontal="center" vertical="top"/>
    </xf>
    <xf numFmtId="0" fontId="22" fillId="6" borderId="13" xfId="0" applyNumberFormat="1" applyFont="1" applyFill="1" applyBorder="1" applyAlignment="1">
      <alignment horizontal="center" vertical="top" wrapText="1"/>
    </xf>
    <xf numFmtId="3" fontId="22" fillId="6" borderId="74" xfId="0" applyNumberFormat="1" applyFont="1" applyFill="1" applyBorder="1" applyAlignment="1">
      <alignment horizontal="center" vertical="top"/>
    </xf>
    <xf numFmtId="1" fontId="22" fillId="6" borderId="74" xfId="0" applyNumberFormat="1" applyFont="1" applyFill="1" applyBorder="1" applyAlignment="1">
      <alignment horizontal="center" vertical="top"/>
    </xf>
    <xf numFmtId="3" fontId="22" fillId="0" borderId="50" xfId="0" applyNumberFormat="1" applyFont="1" applyFill="1" applyBorder="1" applyAlignment="1">
      <alignment horizontal="center" vertical="top" wrapText="1"/>
    </xf>
    <xf numFmtId="0" fontId="22" fillId="9" borderId="13" xfId="0" applyFont="1" applyFill="1" applyBorder="1" applyAlignment="1">
      <alignment horizontal="center" vertical="center" wrapText="1"/>
    </xf>
    <xf numFmtId="3" fontId="22" fillId="6" borderId="65" xfId="0" applyNumberFormat="1" applyFont="1" applyFill="1" applyBorder="1" applyAlignment="1">
      <alignment vertical="top"/>
    </xf>
    <xf numFmtId="0" fontId="22" fillId="6" borderId="107" xfId="0" applyNumberFormat="1" applyFont="1" applyFill="1" applyBorder="1" applyAlignment="1">
      <alignment horizontal="center" vertical="top" wrapText="1"/>
    </xf>
    <xf numFmtId="0" fontId="22" fillId="6" borderId="81" xfId="0" applyFont="1" applyFill="1" applyBorder="1" applyAlignment="1">
      <alignment horizontal="center" vertical="top"/>
    </xf>
    <xf numFmtId="166" fontId="22" fillId="6" borderId="80" xfId="0" applyNumberFormat="1" applyFont="1" applyFill="1" applyBorder="1" applyAlignment="1">
      <alignment horizontal="center" vertical="top"/>
    </xf>
    <xf numFmtId="0" fontId="22" fillId="6" borderId="74" xfId="0" applyFont="1" applyFill="1" applyBorder="1" applyAlignment="1">
      <alignment horizontal="center" vertical="top"/>
    </xf>
    <xf numFmtId="3" fontId="22" fillId="6" borderId="74" xfId="0" applyNumberFormat="1" applyFont="1" applyFill="1" applyBorder="1" applyAlignment="1">
      <alignment horizontal="center" vertical="top" wrapText="1"/>
    </xf>
    <xf numFmtId="0" fontId="22" fillId="0" borderId="13" xfId="0" applyFont="1" applyBorder="1" applyAlignment="1">
      <alignment vertical="top"/>
    </xf>
    <xf numFmtId="0" fontId="22" fillId="6" borderId="50" xfId="0" applyFont="1" applyFill="1" applyBorder="1" applyAlignment="1">
      <alignment vertical="top"/>
    </xf>
    <xf numFmtId="3" fontId="27" fillId="6" borderId="81" xfId="0" applyNumberFormat="1" applyFont="1" applyFill="1" applyBorder="1" applyAlignment="1">
      <alignment horizontal="center" vertical="top"/>
    </xf>
    <xf numFmtId="3" fontId="22" fillId="0" borderId="65" xfId="0" applyNumberFormat="1" applyFont="1" applyBorder="1" applyAlignment="1">
      <alignment vertical="top"/>
    </xf>
    <xf numFmtId="3" fontId="27" fillId="6" borderId="65" xfId="0" applyNumberFormat="1" applyFont="1" applyFill="1" applyBorder="1" applyAlignment="1">
      <alignment horizontal="center" vertical="top"/>
    </xf>
    <xf numFmtId="3" fontId="22" fillId="0" borderId="50" xfId="0" applyNumberFormat="1" applyFont="1" applyBorder="1" applyAlignment="1">
      <alignment vertical="top"/>
    </xf>
    <xf numFmtId="3" fontId="22" fillId="6" borderId="81" xfId="0" applyNumberFormat="1" applyFont="1" applyFill="1" applyBorder="1" applyAlignment="1">
      <alignment horizontal="center" vertical="top"/>
    </xf>
    <xf numFmtId="3" fontId="22" fillId="6" borderId="13" xfId="0" applyNumberFormat="1" applyFont="1" applyFill="1" applyBorder="1" applyAlignment="1">
      <alignment vertical="top"/>
    </xf>
    <xf numFmtId="0" fontId="22" fillId="6" borderId="13" xfId="0" applyFont="1" applyFill="1" applyBorder="1" applyAlignment="1">
      <alignment vertical="top"/>
    </xf>
    <xf numFmtId="0" fontId="22" fillId="0" borderId="62" xfId="0" applyFont="1" applyBorder="1" applyAlignment="1">
      <alignment vertical="top"/>
    </xf>
    <xf numFmtId="166" fontId="28" fillId="0" borderId="0" xfId="0" applyNumberFormat="1" applyFont="1"/>
    <xf numFmtId="0" fontId="2" fillId="0" borderId="8"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1" fillId="7" borderId="65" xfId="0" applyFont="1" applyFill="1" applyBorder="1" applyAlignment="1">
      <alignment horizontal="center" vertical="top"/>
    </xf>
    <xf numFmtId="0" fontId="1" fillId="6" borderId="13" xfId="0" applyFont="1" applyFill="1" applyBorder="1" applyAlignment="1">
      <alignment horizontal="center" vertical="center" wrapText="1"/>
    </xf>
    <xf numFmtId="3" fontId="1" fillId="6" borderId="77" xfId="0" applyNumberFormat="1" applyFont="1" applyFill="1" applyBorder="1" applyAlignment="1">
      <alignment vertical="top" wrapText="1"/>
    </xf>
    <xf numFmtId="3" fontId="1" fillId="6" borderId="77" xfId="0" applyNumberFormat="1" applyFont="1" applyFill="1" applyBorder="1" applyAlignment="1">
      <alignment horizontal="center" vertical="top"/>
    </xf>
    <xf numFmtId="0" fontId="1" fillId="6" borderId="64" xfId="0" applyFont="1" applyFill="1" applyBorder="1" applyAlignment="1">
      <alignment vertical="top" wrapText="1"/>
    </xf>
    <xf numFmtId="0" fontId="2" fillId="6" borderId="64" xfId="0" applyFont="1" applyFill="1" applyBorder="1" applyAlignment="1">
      <alignment vertical="center"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164" fontId="1" fillId="6" borderId="109"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164" fontId="2" fillId="6" borderId="36" xfId="0" applyNumberFormat="1" applyFont="1" applyFill="1" applyBorder="1" applyAlignment="1">
      <alignment horizontal="center" vertical="center"/>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1" xfId="0" applyNumberFormat="1" applyFont="1" applyFill="1" applyBorder="1" applyAlignment="1">
      <alignment horizontal="center" vertical="top" wrapText="1"/>
    </xf>
    <xf numFmtId="3" fontId="22" fillId="6" borderId="84" xfId="0" applyNumberFormat="1" applyFont="1" applyFill="1" applyBorder="1" applyAlignment="1">
      <alignment horizontal="center" vertical="top" wrapText="1"/>
    </xf>
    <xf numFmtId="0" fontId="13" fillId="0" borderId="0" xfId="0" applyFont="1" applyFill="1" applyAlignment="1">
      <alignment horizontal="right" vertical="top" wrapText="1"/>
    </xf>
    <xf numFmtId="1" fontId="1" fillId="6" borderId="48" xfId="0" applyNumberFormat="1" applyFont="1" applyFill="1" applyBorder="1" applyAlignment="1">
      <alignment horizontal="center" vertical="top"/>
    </xf>
    <xf numFmtId="1" fontId="22" fillId="6" borderId="36" xfId="0" applyNumberFormat="1" applyFont="1" applyFill="1" applyBorder="1" applyAlignment="1">
      <alignment horizontal="center" vertical="top"/>
    </xf>
    <xf numFmtId="1" fontId="1" fillId="6" borderId="9" xfId="0" applyNumberFormat="1" applyFont="1" applyFill="1" applyBorder="1" applyAlignment="1">
      <alignment horizontal="center" vertical="top"/>
    </xf>
    <xf numFmtId="1" fontId="22" fillId="6" borderId="13" xfId="0" applyNumberFormat="1" applyFont="1" applyFill="1" applyBorder="1" applyAlignment="1">
      <alignment horizontal="center" vertical="top"/>
    </xf>
    <xf numFmtId="0" fontId="29" fillId="0" borderId="0" xfId="0" applyFont="1" applyFill="1" applyAlignment="1">
      <alignment vertical="top" wrapText="1"/>
    </xf>
    <xf numFmtId="0" fontId="25" fillId="0" borderId="0" xfId="0" applyFont="1" applyBorder="1" applyAlignment="1">
      <alignment vertical="top"/>
    </xf>
    <xf numFmtId="0" fontId="30" fillId="0" borderId="0" xfId="0" applyFont="1" applyAlignment="1">
      <alignment horizontal="left" vertical="top" wrapText="1"/>
    </xf>
    <xf numFmtId="3" fontId="31" fillId="0" borderId="0" xfId="0" applyNumberFormat="1" applyFont="1" applyAlignment="1">
      <alignment vertical="top"/>
    </xf>
    <xf numFmtId="3" fontId="32" fillId="0" borderId="0" xfId="0" applyNumberFormat="1" applyFont="1" applyAlignment="1">
      <alignment vertical="top" wrapText="1"/>
    </xf>
    <xf numFmtId="3" fontId="25" fillId="0" borderId="0" xfId="0" applyNumberFormat="1" applyFont="1" applyAlignment="1">
      <alignment vertical="top"/>
    </xf>
    <xf numFmtId="3" fontId="29" fillId="0" borderId="0" xfId="0" applyNumberFormat="1" applyFont="1" applyAlignment="1">
      <alignment vertical="top"/>
    </xf>
    <xf numFmtId="3" fontId="33" fillId="0" borderId="0" xfId="0" applyNumberFormat="1" applyFont="1" applyBorder="1"/>
    <xf numFmtId="3" fontId="25" fillId="0" borderId="0" xfId="0" applyNumberFormat="1" applyFont="1" applyBorder="1" applyAlignment="1">
      <alignment vertical="top" wrapText="1"/>
    </xf>
    <xf numFmtId="0" fontId="34" fillId="0" borderId="0" xfId="0" applyFont="1"/>
    <xf numFmtId="164" fontId="2" fillId="8" borderId="38" xfId="0" applyNumberFormat="1" applyFont="1" applyFill="1" applyBorder="1" applyAlignment="1">
      <alignment horizontal="center" vertical="top"/>
    </xf>
    <xf numFmtId="164" fontId="2" fillId="3" borderId="72" xfId="0" applyNumberFormat="1" applyFont="1" applyFill="1" applyBorder="1" applyAlignment="1">
      <alignment horizontal="center" vertical="top" wrapText="1"/>
    </xf>
    <xf numFmtId="164" fontId="2" fillId="3" borderId="6" xfId="0" applyNumberFormat="1" applyFont="1" applyFill="1" applyBorder="1" applyAlignment="1">
      <alignment horizontal="center" vertical="top" wrapText="1"/>
    </xf>
    <xf numFmtId="164" fontId="2" fillId="3" borderId="40" xfId="0" applyNumberFormat="1" applyFont="1" applyFill="1" applyBorder="1" applyAlignment="1">
      <alignment horizontal="center" vertical="top" wrapText="1"/>
    </xf>
    <xf numFmtId="3" fontId="1" fillId="6" borderId="108" xfId="0" applyNumberFormat="1" applyFont="1" applyFill="1" applyBorder="1" applyAlignment="1">
      <alignment horizontal="center" vertical="top" wrapText="1"/>
    </xf>
    <xf numFmtId="0" fontId="22" fillId="6" borderId="79" xfId="0" applyFont="1" applyFill="1" applyBorder="1" applyAlignment="1">
      <alignment horizontal="center" vertical="top" wrapText="1"/>
    </xf>
    <xf numFmtId="3" fontId="22" fillId="6" borderId="108" xfId="0" applyNumberFormat="1" applyFont="1" applyFill="1" applyBorder="1" applyAlignment="1">
      <alignment horizontal="center" vertical="top" wrapText="1"/>
    </xf>
    <xf numFmtId="3" fontId="22" fillId="6" borderId="111" xfId="0" applyNumberFormat="1" applyFont="1" applyFill="1" applyBorder="1" applyAlignment="1">
      <alignment horizontal="center" vertical="top" wrapText="1"/>
    </xf>
    <xf numFmtId="3" fontId="22" fillId="6" borderId="103"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0" borderId="66" xfId="0" applyNumberFormat="1" applyFont="1" applyBorder="1" applyAlignment="1">
      <alignment horizontal="center" vertical="top"/>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7" fillId="6" borderId="14" xfId="0" applyNumberFormat="1" applyFont="1" applyFill="1" applyBorder="1" applyAlignment="1">
      <alignment horizontal="center" vertical="top"/>
    </xf>
    <xf numFmtId="164" fontId="7" fillId="6" borderId="111"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164" fontId="7" fillId="6" borderId="102" xfId="0" applyNumberFormat="1" applyFont="1" applyFill="1" applyBorder="1" applyAlignment="1">
      <alignment horizontal="center" vertical="top"/>
    </xf>
    <xf numFmtId="164" fontId="7" fillId="6" borderId="97"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4" fontId="7" fillId="6" borderId="124" xfId="0" applyNumberFormat="1" applyFont="1" applyFill="1" applyBorder="1" applyAlignment="1">
      <alignment horizontal="center" vertical="top"/>
    </xf>
    <xf numFmtId="164" fontId="7" fillId="6" borderId="75" xfId="0" applyNumberFormat="1" applyFont="1" applyFill="1" applyBorder="1" applyAlignment="1">
      <alignment horizontal="center" vertical="top"/>
    </xf>
    <xf numFmtId="164" fontId="7" fillId="6" borderId="126" xfId="0" applyNumberFormat="1" applyFont="1" applyFill="1" applyBorder="1" applyAlignment="1">
      <alignment horizontal="center" vertical="top"/>
    </xf>
    <xf numFmtId="164" fontId="7" fillId="6" borderId="127" xfId="0" applyNumberFormat="1" applyFont="1" applyFill="1" applyBorder="1" applyAlignment="1">
      <alignment horizontal="center" vertical="top"/>
    </xf>
    <xf numFmtId="164" fontId="7" fillId="6" borderId="83" xfId="0" applyNumberFormat="1" applyFont="1" applyFill="1" applyBorder="1" applyAlignment="1">
      <alignment horizontal="center" vertical="top"/>
    </xf>
    <xf numFmtId="164" fontId="7" fillId="6" borderId="109" xfId="0" applyNumberFormat="1" applyFont="1" applyFill="1" applyBorder="1" applyAlignment="1">
      <alignment horizontal="center" vertical="top"/>
    </xf>
    <xf numFmtId="164" fontId="7" fillId="6" borderId="71" xfId="0" applyNumberFormat="1" applyFont="1" applyFill="1" applyBorder="1" applyAlignment="1">
      <alignment horizontal="center" vertical="top"/>
    </xf>
    <xf numFmtId="164" fontId="7" fillId="6" borderId="99" xfId="0" applyNumberFormat="1" applyFont="1" applyFill="1" applyBorder="1" applyAlignment="1">
      <alignment horizontal="center" vertical="top"/>
    </xf>
    <xf numFmtId="164" fontId="7" fillId="6" borderId="36" xfId="0" applyNumberFormat="1" applyFont="1" applyFill="1" applyBorder="1" applyAlignment="1">
      <alignment horizontal="center" vertical="top"/>
    </xf>
    <xf numFmtId="164" fontId="7" fillId="6" borderId="0" xfId="0" applyNumberFormat="1" applyFont="1" applyFill="1" applyBorder="1" applyAlignment="1">
      <alignment horizontal="center" vertical="top"/>
    </xf>
    <xf numFmtId="164" fontId="7" fillId="6" borderId="61" xfId="0" applyNumberFormat="1" applyFont="1" applyFill="1" applyBorder="1" applyAlignment="1">
      <alignment horizontal="center" vertical="top"/>
    </xf>
    <xf numFmtId="164" fontId="7" fillId="6" borderId="16" xfId="0" applyNumberFormat="1" applyFont="1" applyFill="1" applyBorder="1" applyAlignment="1">
      <alignment horizontal="center" vertical="top"/>
    </xf>
    <xf numFmtId="164" fontId="7" fillId="6" borderId="33" xfId="0" applyNumberFormat="1" applyFont="1" applyFill="1" applyBorder="1" applyAlignment="1">
      <alignment horizontal="center" vertical="top"/>
    </xf>
    <xf numFmtId="164" fontId="7" fillId="6" borderId="93" xfId="0" applyNumberFormat="1" applyFont="1" applyFill="1" applyBorder="1" applyAlignment="1">
      <alignment horizontal="center" vertical="top"/>
    </xf>
    <xf numFmtId="164" fontId="2" fillId="6" borderId="32" xfId="0" applyNumberFormat="1" applyFont="1" applyFill="1" applyBorder="1" applyAlignment="1">
      <alignment horizontal="center" vertical="top"/>
    </xf>
    <xf numFmtId="164" fontId="1" fillId="6" borderId="9" xfId="1" applyNumberFormat="1" applyFont="1" applyFill="1" applyBorder="1" applyAlignment="1">
      <alignment horizontal="center" vertical="top"/>
    </xf>
    <xf numFmtId="164" fontId="1" fillId="6" borderId="36"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0" fontId="1" fillId="6" borderId="61" xfId="0" applyFont="1" applyFill="1" applyBorder="1" applyAlignment="1">
      <alignment horizontal="center" vertical="top"/>
    </xf>
    <xf numFmtId="0" fontId="1" fillId="6" borderId="33" xfId="0" applyFont="1" applyFill="1" applyBorder="1" applyAlignment="1">
      <alignment horizontal="center" vertical="top"/>
    </xf>
    <xf numFmtId="0" fontId="1" fillId="6" borderId="16" xfId="0" applyFont="1" applyFill="1" applyBorder="1" applyAlignment="1">
      <alignment horizontal="center" vertical="top"/>
    </xf>
    <xf numFmtId="0" fontId="1" fillId="0" borderId="36" xfId="0" applyFont="1" applyBorder="1" applyAlignment="1">
      <alignment vertical="top"/>
    </xf>
    <xf numFmtId="0" fontId="1" fillId="0" borderId="10" xfId="0" applyFont="1" applyBorder="1" applyAlignment="1">
      <alignment vertical="top"/>
    </xf>
    <xf numFmtId="164" fontId="2" fillId="6" borderId="51" xfId="0" applyNumberFormat="1" applyFont="1" applyFill="1" applyBorder="1" applyAlignment="1">
      <alignment horizontal="center" vertical="top"/>
    </xf>
    <xf numFmtId="3" fontId="1" fillId="0" borderId="69" xfId="0" applyNumberFormat="1" applyFont="1" applyFill="1" applyBorder="1" applyAlignment="1">
      <alignment horizontal="center" vertical="top"/>
    </xf>
    <xf numFmtId="164" fontId="1" fillId="6" borderId="120" xfId="0" applyNumberFormat="1" applyFont="1" applyFill="1" applyBorder="1" applyAlignment="1">
      <alignment horizontal="center" vertical="top"/>
    </xf>
    <xf numFmtId="164" fontId="1" fillId="6" borderId="129" xfId="0" applyNumberFormat="1" applyFont="1" applyFill="1" applyBorder="1" applyAlignment="1">
      <alignment horizontal="center" vertical="top"/>
    </xf>
    <xf numFmtId="164" fontId="2" fillId="6" borderId="0" xfId="0" applyNumberFormat="1" applyFont="1" applyFill="1" applyBorder="1" applyAlignment="1">
      <alignment horizontal="center" vertical="top"/>
    </xf>
    <xf numFmtId="164" fontId="2" fillId="6" borderId="0" xfId="0" applyNumberFormat="1" applyFont="1" applyFill="1" applyBorder="1" applyAlignment="1">
      <alignment horizontal="center" vertical="center"/>
    </xf>
    <xf numFmtId="0" fontId="22" fillId="9" borderId="92" xfId="0" applyFont="1" applyFill="1" applyBorder="1" applyAlignment="1">
      <alignment horizontal="center" vertical="top" wrapText="1"/>
    </xf>
    <xf numFmtId="164" fontId="22" fillId="6" borderId="84" xfId="0" applyNumberFormat="1" applyFont="1" applyFill="1" applyBorder="1" applyAlignment="1">
      <alignment horizontal="center" vertical="top"/>
    </xf>
    <xf numFmtId="164" fontId="22" fillId="6" borderId="101" xfId="0" applyNumberFormat="1" applyFont="1" applyFill="1" applyBorder="1" applyAlignment="1">
      <alignment horizontal="center" vertical="top"/>
    </xf>
    <xf numFmtId="164" fontId="22" fillId="6" borderId="16" xfId="0" applyNumberFormat="1" applyFont="1" applyFill="1" applyBorder="1" applyAlignment="1">
      <alignment horizontal="center" vertical="top"/>
    </xf>
    <xf numFmtId="3" fontId="22" fillId="6" borderId="84" xfId="0" applyNumberFormat="1" applyFont="1" applyFill="1" applyBorder="1" applyAlignment="1">
      <alignment horizontal="center" vertical="top"/>
    </xf>
    <xf numFmtId="3" fontId="22" fillId="6" borderId="89" xfId="0" applyNumberFormat="1" applyFont="1" applyFill="1" applyBorder="1" applyAlignment="1">
      <alignment horizontal="center" vertical="top"/>
    </xf>
    <xf numFmtId="164" fontId="22" fillId="6" borderId="83" xfId="0" applyNumberFormat="1" applyFont="1" applyFill="1" applyBorder="1" applyAlignment="1">
      <alignment horizontal="center" vertical="top"/>
    </xf>
    <xf numFmtId="164" fontId="22" fillId="6" borderId="108" xfId="0" applyNumberFormat="1" applyFont="1" applyFill="1" applyBorder="1" applyAlignment="1">
      <alignment horizontal="center" vertical="top"/>
    </xf>
    <xf numFmtId="164" fontId="22" fillId="6" borderId="111" xfId="0" applyNumberFormat="1" applyFont="1" applyFill="1" applyBorder="1" applyAlignment="1">
      <alignment horizontal="center" vertical="top"/>
    </xf>
    <xf numFmtId="3" fontId="22" fillId="6" borderId="60" xfId="0" applyNumberFormat="1" applyFont="1" applyFill="1" applyBorder="1" applyAlignment="1">
      <alignment horizontal="center" vertical="top"/>
    </xf>
    <xf numFmtId="164" fontId="22" fillId="6" borderId="79" xfId="0" applyNumberFormat="1" applyFont="1" applyFill="1" applyBorder="1" applyAlignment="1">
      <alignment horizontal="center" vertical="top"/>
    </xf>
    <xf numFmtId="164" fontId="22" fillId="6" borderId="61" xfId="0" applyNumberFormat="1" applyFont="1" applyFill="1" applyBorder="1" applyAlignment="1">
      <alignment horizontal="center" vertical="top"/>
    </xf>
    <xf numFmtId="3" fontId="22" fillId="6" borderId="44" xfId="0" applyNumberFormat="1" applyFont="1" applyFill="1" applyBorder="1" applyAlignment="1">
      <alignment horizontal="center" vertical="top"/>
    </xf>
    <xf numFmtId="164" fontId="22" fillId="6" borderId="27" xfId="0" applyNumberFormat="1" applyFont="1" applyFill="1" applyBorder="1" applyAlignment="1">
      <alignment horizontal="center" vertical="top"/>
    </xf>
    <xf numFmtId="3" fontId="21" fillId="6" borderId="100" xfId="0" applyNumberFormat="1" applyFont="1" applyFill="1" applyBorder="1" applyAlignment="1">
      <alignment horizontal="center" vertical="top" wrapText="1"/>
    </xf>
    <xf numFmtId="3" fontId="21" fillId="6" borderId="65" xfId="0" applyNumberFormat="1" applyFont="1" applyFill="1" applyBorder="1" applyAlignment="1">
      <alignment horizontal="center" vertical="top" wrapText="1"/>
    </xf>
    <xf numFmtId="3" fontId="21" fillId="6" borderId="79" xfId="0" applyNumberFormat="1" applyFont="1" applyFill="1" applyBorder="1" applyAlignment="1">
      <alignment horizontal="center" vertical="top" wrapText="1"/>
    </xf>
    <xf numFmtId="3" fontId="1" fillId="6" borderId="29" xfId="0" applyNumberFormat="1" applyFont="1" applyFill="1" applyBorder="1" applyAlignment="1">
      <alignment horizontal="left" vertical="top" wrapText="1"/>
    </xf>
    <xf numFmtId="3" fontId="22" fillId="6" borderId="33" xfId="0" applyNumberFormat="1" applyFont="1" applyFill="1" applyBorder="1" applyAlignment="1">
      <alignment horizontal="left" vertical="top" wrapText="1"/>
    </xf>
    <xf numFmtId="3" fontId="36" fillId="6" borderId="28" xfId="0" applyNumberFormat="1" applyFont="1" applyFill="1" applyBorder="1" applyAlignment="1">
      <alignment horizontal="center" vertical="top" wrapText="1"/>
    </xf>
    <xf numFmtId="164" fontId="22" fillId="6" borderId="93" xfId="0" applyNumberFormat="1" applyFont="1" applyFill="1" applyBorder="1" applyAlignment="1">
      <alignment horizontal="center" vertical="top"/>
    </xf>
    <xf numFmtId="164" fontId="22" fillId="6" borderId="34" xfId="0" applyNumberFormat="1" applyFont="1" applyFill="1" applyBorder="1" applyAlignment="1">
      <alignment horizontal="center" vertical="top"/>
    </xf>
    <xf numFmtId="164" fontId="22" fillId="6" borderId="28" xfId="0" applyNumberFormat="1" applyFont="1" applyFill="1" applyBorder="1" applyAlignment="1">
      <alignment horizontal="center" vertical="top"/>
    </xf>
    <xf numFmtId="3" fontId="22" fillId="6" borderId="29" xfId="0" applyNumberFormat="1" applyFont="1" applyFill="1" applyBorder="1" applyAlignment="1">
      <alignment vertical="top" wrapText="1"/>
    </xf>
    <xf numFmtId="3" fontId="22" fillId="6" borderId="27" xfId="0" applyNumberFormat="1" applyFont="1" applyFill="1" applyBorder="1" applyAlignment="1">
      <alignment horizontal="center" vertical="top" wrapText="1"/>
    </xf>
    <xf numFmtId="3" fontId="22" fillId="6" borderId="14" xfId="0" applyNumberFormat="1" applyFont="1" applyFill="1" applyBorder="1" applyAlignment="1">
      <alignment horizontal="center" vertical="top"/>
    </xf>
    <xf numFmtId="164" fontId="22" fillId="6" borderId="9" xfId="0" applyNumberFormat="1" applyFont="1" applyFill="1" applyBorder="1" applyAlignment="1">
      <alignment horizontal="center" vertical="top"/>
    </xf>
    <xf numFmtId="164" fontId="22" fillId="6" borderId="48"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3" fontId="22" fillId="6" borderId="45" xfId="0" applyNumberFormat="1" applyFont="1" applyFill="1" applyBorder="1" applyAlignment="1">
      <alignment horizontal="center" vertical="top" wrapText="1"/>
    </xf>
    <xf numFmtId="3" fontId="22" fillId="6" borderId="79" xfId="0" applyNumberFormat="1" applyFont="1" applyFill="1" applyBorder="1" applyAlignment="1">
      <alignment horizontal="center" vertical="top" wrapText="1"/>
    </xf>
    <xf numFmtId="3" fontId="22" fillId="6" borderId="61" xfId="0" applyNumberFormat="1" applyFont="1" applyFill="1" applyBorder="1" applyAlignment="1">
      <alignment horizontal="center" vertical="top" wrapText="1"/>
    </xf>
    <xf numFmtId="3" fontId="22" fillId="6" borderId="90" xfId="0" applyNumberFormat="1" applyFont="1" applyFill="1" applyBorder="1" applyAlignment="1">
      <alignment horizontal="center" vertical="top" wrapText="1"/>
    </xf>
    <xf numFmtId="3" fontId="22" fillId="6" borderId="60" xfId="0" applyNumberFormat="1" applyFont="1" applyFill="1" applyBorder="1" applyAlignment="1">
      <alignment horizontal="center" vertical="top" wrapText="1"/>
    </xf>
    <xf numFmtId="49" fontId="22" fillId="6" borderId="79" xfId="0" applyNumberFormat="1" applyFont="1" applyFill="1" applyBorder="1" applyAlignment="1">
      <alignment horizontal="center" vertical="top" wrapText="1"/>
    </xf>
    <xf numFmtId="3" fontId="22" fillId="6" borderId="92" xfId="0" applyNumberFormat="1" applyFont="1" applyFill="1" applyBorder="1" applyAlignment="1">
      <alignment horizontal="center" vertical="top" wrapText="1"/>
    </xf>
    <xf numFmtId="0" fontId="22" fillId="6" borderId="14" xfId="0" applyFont="1" applyFill="1" applyBorder="1" applyAlignment="1">
      <alignment horizontal="center" vertical="top" wrapText="1"/>
    </xf>
    <xf numFmtId="3" fontId="37" fillId="0" borderId="60" xfId="0" applyNumberFormat="1" applyFont="1" applyBorder="1" applyAlignment="1">
      <alignment horizontal="center" vertical="top" wrapText="1"/>
    </xf>
    <xf numFmtId="164" fontId="37" fillId="6" borderId="79" xfId="0" applyNumberFormat="1" applyFont="1" applyFill="1" applyBorder="1" applyAlignment="1">
      <alignment horizontal="center" vertical="top"/>
    </xf>
    <xf numFmtId="164" fontId="37" fillId="6" borderId="61" xfId="0" applyNumberFormat="1" applyFont="1" applyFill="1" applyBorder="1" applyAlignment="1">
      <alignment horizontal="center" vertical="top"/>
    </xf>
    <xf numFmtId="164" fontId="37" fillId="6" borderId="16" xfId="0" applyNumberFormat="1" applyFont="1" applyFill="1" applyBorder="1" applyAlignment="1">
      <alignment horizontal="center" vertical="top"/>
    </xf>
    <xf numFmtId="3" fontId="37" fillId="6" borderId="125" xfId="0" applyNumberFormat="1" applyFont="1" applyFill="1" applyBorder="1" applyAlignment="1">
      <alignment horizontal="center" vertical="top"/>
    </xf>
    <xf numFmtId="164" fontId="37" fillId="6" borderId="123" xfId="0" applyNumberFormat="1" applyFont="1" applyFill="1" applyBorder="1" applyAlignment="1">
      <alignment horizontal="center" vertical="top"/>
    </xf>
    <xf numFmtId="164" fontId="37" fillId="6" borderId="124" xfId="0" applyNumberFormat="1" applyFont="1" applyFill="1" applyBorder="1" applyAlignment="1">
      <alignment horizontal="center" vertical="top"/>
    </xf>
    <xf numFmtId="164" fontId="37" fillId="6" borderId="47" xfId="0" applyNumberFormat="1" applyFont="1" applyFill="1" applyBorder="1" applyAlignment="1">
      <alignment horizontal="center" vertical="top"/>
    </xf>
    <xf numFmtId="166" fontId="22" fillId="6" borderId="79" xfId="0" applyNumberFormat="1" applyFont="1" applyFill="1" applyBorder="1" applyAlignment="1">
      <alignment horizontal="center" vertical="top" wrapText="1"/>
    </xf>
    <xf numFmtId="3" fontId="22" fillId="6" borderId="92" xfId="0" applyNumberFormat="1" applyFont="1" applyFill="1" applyBorder="1" applyAlignment="1">
      <alignment horizontal="center" vertical="top"/>
    </xf>
    <xf numFmtId="0" fontId="22" fillId="6" borderId="103" xfId="0" applyFont="1" applyFill="1" applyBorder="1" applyAlignment="1">
      <alignment horizontal="center" vertical="top" wrapText="1"/>
    </xf>
    <xf numFmtId="0" fontId="22" fillId="6" borderId="48" xfId="0" applyFont="1" applyFill="1" applyBorder="1" applyAlignment="1">
      <alignment horizontal="center" vertical="top" wrapText="1"/>
    </xf>
    <xf numFmtId="3" fontId="22" fillId="6" borderId="85" xfId="0" applyNumberFormat="1" applyFont="1" applyFill="1" applyBorder="1" applyAlignment="1">
      <alignment horizontal="center" vertical="top"/>
    </xf>
    <xf numFmtId="3" fontId="22" fillId="6" borderId="30" xfId="0" applyNumberFormat="1" applyFont="1" applyFill="1" applyBorder="1" applyAlignment="1">
      <alignment horizontal="center" vertical="top" wrapText="1"/>
    </xf>
    <xf numFmtId="3" fontId="27" fillId="6" borderId="90" xfId="0" applyNumberFormat="1" applyFont="1" applyFill="1" applyBorder="1" applyAlignment="1">
      <alignment vertical="top" wrapText="1"/>
    </xf>
    <xf numFmtId="0" fontId="22" fillId="6" borderId="84" xfId="0" applyFont="1" applyFill="1" applyBorder="1" applyAlignment="1">
      <alignment horizontal="center" vertical="top"/>
    </xf>
    <xf numFmtId="3" fontId="22" fillId="0" borderId="89" xfId="0" applyNumberFormat="1" applyFont="1" applyBorder="1" applyAlignment="1">
      <alignment horizontal="center" vertical="top"/>
    </xf>
    <xf numFmtId="164" fontId="22" fillId="6" borderId="103" xfId="0" applyNumberFormat="1" applyFont="1" applyFill="1" applyBorder="1" applyAlignment="1">
      <alignment horizontal="center" vertical="top"/>
    </xf>
    <xf numFmtId="164" fontId="22" fillId="6" borderId="91" xfId="0" applyNumberFormat="1" applyFont="1" applyFill="1" applyBorder="1" applyAlignment="1">
      <alignment horizontal="center" vertical="top"/>
    </xf>
    <xf numFmtId="164" fontId="22" fillId="6" borderId="92" xfId="0" applyNumberFormat="1" applyFont="1" applyFill="1" applyBorder="1" applyAlignment="1">
      <alignment horizontal="center" vertical="top"/>
    </xf>
    <xf numFmtId="164" fontId="22" fillId="6" borderId="89" xfId="0" applyNumberFormat="1" applyFont="1" applyFill="1" applyBorder="1" applyAlignment="1">
      <alignment horizontal="center" vertical="top"/>
    </xf>
    <xf numFmtId="0" fontId="22" fillId="6" borderId="60" xfId="0" applyFont="1" applyFill="1" applyBorder="1" applyAlignment="1">
      <alignment horizontal="center" vertical="top" wrapText="1"/>
    </xf>
    <xf numFmtId="166" fontId="22" fillId="6" borderId="79" xfId="0" applyNumberFormat="1" applyFont="1" applyFill="1" applyBorder="1" applyAlignment="1">
      <alignment horizontal="center" vertical="top"/>
    </xf>
    <xf numFmtId="166" fontId="22" fillId="6" borderId="61" xfId="0" applyNumberFormat="1" applyFont="1" applyFill="1" applyBorder="1" applyAlignment="1">
      <alignment horizontal="center" vertical="top"/>
    </xf>
    <xf numFmtId="166" fontId="22" fillId="6" borderId="48" xfId="0" applyNumberFormat="1" applyFont="1" applyFill="1" applyBorder="1" applyAlignment="1">
      <alignment horizontal="center" vertical="top"/>
    </xf>
    <xf numFmtId="166" fontId="22" fillId="6" borderId="10" xfId="0" applyNumberFormat="1" applyFont="1" applyFill="1" applyBorder="1" applyAlignment="1">
      <alignment horizontal="center" vertical="top"/>
    </xf>
    <xf numFmtId="166" fontId="22" fillId="6" borderId="36" xfId="0" applyNumberFormat="1" applyFont="1" applyFill="1" applyBorder="1" applyAlignment="1">
      <alignment horizontal="center" vertical="top"/>
    </xf>
    <xf numFmtId="0" fontId="22" fillId="6" borderId="92" xfId="0" applyFont="1" applyFill="1" applyBorder="1" applyAlignment="1">
      <alignment horizontal="center" vertical="top" wrapText="1"/>
    </xf>
    <xf numFmtId="164" fontId="22" fillId="6" borderId="75" xfId="0" applyNumberFormat="1" applyFont="1" applyFill="1" applyBorder="1" applyAlignment="1">
      <alignment horizontal="center" vertical="top"/>
    </xf>
    <xf numFmtId="164" fontId="22" fillId="6" borderId="47" xfId="0" applyNumberFormat="1" applyFont="1" applyFill="1" applyBorder="1" applyAlignment="1">
      <alignment horizontal="center" vertical="top"/>
    </xf>
    <xf numFmtId="164" fontId="22" fillId="6" borderId="3" xfId="0" applyNumberFormat="1" applyFont="1" applyFill="1" applyBorder="1" applyAlignment="1">
      <alignment horizontal="center" vertical="top"/>
    </xf>
    <xf numFmtId="164" fontId="22" fillId="6" borderId="66" xfId="0" applyNumberFormat="1" applyFont="1" applyFill="1" applyBorder="1" applyAlignment="1">
      <alignment vertical="top" wrapText="1"/>
    </xf>
    <xf numFmtId="3" fontId="22" fillId="6" borderId="85" xfId="0" applyNumberFormat="1" applyFont="1" applyFill="1" applyBorder="1" applyAlignment="1">
      <alignment horizontal="center" vertical="top" wrapText="1"/>
    </xf>
    <xf numFmtId="0" fontId="1" fillId="0" borderId="84" xfId="0" applyFont="1" applyBorder="1" applyAlignment="1">
      <alignment vertical="top"/>
    </xf>
    <xf numFmtId="164" fontId="22" fillId="6" borderId="67" xfId="0" applyNumberFormat="1" applyFont="1" applyFill="1" applyBorder="1" applyAlignment="1">
      <alignment horizontal="center" vertical="top"/>
    </xf>
    <xf numFmtId="3" fontId="22" fillId="6" borderId="83" xfId="0" applyNumberFormat="1" applyFont="1" applyFill="1" applyBorder="1" applyAlignment="1">
      <alignment horizontal="center" vertical="top" wrapText="1"/>
    </xf>
    <xf numFmtId="164" fontId="22" fillId="6" borderId="71" xfId="0" applyNumberFormat="1" applyFont="1" applyFill="1" applyBorder="1" applyAlignment="1">
      <alignment horizontal="center" vertical="top"/>
    </xf>
    <xf numFmtId="0" fontId="39" fillId="0" borderId="0" xfId="0" applyFont="1" applyFill="1" applyAlignment="1">
      <alignment vertical="top" wrapText="1"/>
    </xf>
    <xf numFmtId="3" fontId="40" fillId="0" borderId="0" xfId="0" applyNumberFormat="1" applyFont="1" applyAlignment="1">
      <alignment horizontal="center" vertical="top"/>
    </xf>
    <xf numFmtId="3" fontId="41" fillId="0" borderId="0" xfId="0" applyNumberFormat="1" applyFont="1" applyAlignment="1">
      <alignment horizontal="center" vertical="top" wrapText="1"/>
    </xf>
    <xf numFmtId="3" fontId="39" fillId="0" borderId="0" xfId="0" applyNumberFormat="1" applyFont="1" applyAlignment="1">
      <alignment horizontal="center" vertical="top"/>
    </xf>
    <xf numFmtId="3" fontId="22" fillId="0" borderId="0" xfId="0" applyNumberFormat="1" applyFont="1" applyBorder="1" applyAlignment="1">
      <alignment horizontal="right" vertical="top"/>
    </xf>
    <xf numFmtId="0" fontId="36" fillId="0" borderId="0" xfId="0" applyFont="1" applyBorder="1" applyAlignment="1">
      <alignment horizontal="center" vertical="center"/>
    </xf>
    <xf numFmtId="0" fontId="38" fillId="0" borderId="0" xfId="0" applyFont="1" applyBorder="1" applyAlignment="1">
      <alignment horizontal="left" vertical="top" wrapText="1"/>
    </xf>
    <xf numFmtId="3" fontId="1" fillId="0" borderId="60" xfId="0" applyNumberFormat="1" applyFont="1" applyBorder="1" applyAlignment="1">
      <alignment vertical="top"/>
    </xf>
    <xf numFmtId="0" fontId="22" fillId="6" borderId="74" xfId="0" applyNumberFormat="1" applyFont="1" applyFill="1" applyBorder="1" applyAlignment="1">
      <alignment horizontal="center" vertical="top" wrapText="1"/>
    </xf>
    <xf numFmtId="0" fontId="22" fillId="6" borderId="97" xfId="0" applyFont="1" applyFill="1" applyBorder="1" applyAlignment="1">
      <alignment horizontal="center" vertical="top" wrapText="1"/>
    </xf>
    <xf numFmtId="3" fontId="1" fillId="6" borderId="86" xfId="0" applyNumberFormat="1" applyFont="1" applyFill="1" applyBorder="1" applyAlignment="1">
      <alignment horizontal="center" vertical="top"/>
    </xf>
    <xf numFmtId="164" fontId="22" fillId="6" borderId="104" xfId="0" applyNumberFormat="1" applyFont="1" applyFill="1" applyBorder="1" applyAlignment="1">
      <alignment horizontal="center" vertical="top"/>
    </xf>
    <xf numFmtId="164" fontId="22" fillId="6" borderId="68" xfId="0" applyNumberFormat="1" applyFont="1" applyFill="1" applyBorder="1" applyAlignment="1">
      <alignment horizontal="center" vertical="top"/>
    </xf>
    <xf numFmtId="0" fontId="1" fillId="6" borderId="66" xfId="0" applyFont="1" applyFill="1" applyBorder="1" applyAlignment="1">
      <alignment horizontal="left" vertical="top" wrapText="1"/>
    </xf>
    <xf numFmtId="164" fontId="22" fillId="6" borderId="97" xfId="0" applyNumberFormat="1" applyFont="1" applyFill="1" applyBorder="1" applyAlignment="1">
      <alignment horizontal="center" vertical="top"/>
    </xf>
    <xf numFmtId="164" fontId="2" fillId="6" borderId="112" xfId="0" applyNumberFormat="1" applyFont="1" applyFill="1" applyBorder="1" applyAlignment="1">
      <alignment horizontal="center" vertical="center"/>
    </xf>
    <xf numFmtId="164" fontId="2" fillId="6" borderId="74" xfId="0" applyNumberFormat="1" applyFont="1" applyFill="1" applyBorder="1" applyAlignment="1">
      <alignment horizontal="center" vertical="center"/>
    </xf>
    <xf numFmtId="3" fontId="22" fillId="6" borderId="48" xfId="0" applyNumberFormat="1" applyFont="1" applyFill="1" applyBorder="1" applyAlignment="1">
      <alignment horizontal="center" vertical="top"/>
    </xf>
    <xf numFmtId="3" fontId="22" fillId="6" borderId="0" xfId="0" applyNumberFormat="1" applyFont="1" applyFill="1" applyBorder="1" applyAlignment="1">
      <alignment horizontal="center" vertical="top"/>
    </xf>
    <xf numFmtId="3" fontId="25" fillId="6" borderId="60" xfId="0" applyNumberFormat="1" applyFont="1" applyFill="1" applyBorder="1" applyAlignment="1">
      <alignment horizontal="center" vertical="top"/>
    </xf>
    <xf numFmtId="164" fontId="25" fillId="6" borderId="61" xfId="0" applyNumberFormat="1" applyFont="1" applyFill="1" applyBorder="1" applyAlignment="1">
      <alignment horizontal="center" vertical="top"/>
    </xf>
    <xf numFmtId="164" fontId="25" fillId="6" borderId="36" xfId="0" applyNumberFormat="1" applyFont="1" applyFill="1" applyBorder="1" applyAlignment="1">
      <alignment horizontal="center" vertical="top"/>
    </xf>
    <xf numFmtId="164" fontId="35" fillId="6" borderId="48" xfId="0" applyNumberFormat="1" applyFont="1" applyFill="1" applyBorder="1" applyAlignment="1">
      <alignment horizontal="center" vertical="top"/>
    </xf>
    <xf numFmtId="164" fontId="35" fillId="6" borderId="10" xfId="0" applyNumberFormat="1" applyFont="1" applyFill="1" applyBorder="1" applyAlignment="1">
      <alignment horizontal="center" vertical="top"/>
    </xf>
    <xf numFmtId="164" fontId="35" fillId="6" borderId="16" xfId="0" applyNumberFormat="1" applyFont="1" applyFill="1" applyBorder="1" applyAlignment="1">
      <alignment horizontal="center" vertical="top"/>
    </xf>
    <xf numFmtId="164" fontId="35" fillId="6" borderId="61" xfId="0" applyNumberFormat="1" applyFont="1" applyFill="1" applyBorder="1" applyAlignment="1">
      <alignment horizontal="center" vertical="top"/>
    </xf>
    <xf numFmtId="164" fontId="35" fillId="6" borderId="33" xfId="0" applyNumberFormat="1" applyFont="1" applyFill="1" applyBorder="1" applyAlignment="1">
      <alignment horizontal="center" vertical="top"/>
    </xf>
    <xf numFmtId="164" fontId="35" fillId="6" borderId="65" xfId="0" applyNumberFormat="1" applyFont="1" applyFill="1" applyBorder="1" applyAlignment="1">
      <alignment horizontal="center" vertical="top"/>
    </xf>
    <xf numFmtId="3" fontId="25" fillId="6" borderId="14" xfId="0" applyNumberFormat="1" applyFont="1" applyFill="1" applyBorder="1" applyAlignment="1">
      <alignment horizontal="center" vertical="top" wrapText="1"/>
    </xf>
    <xf numFmtId="164" fontId="35" fillId="6" borderId="9" xfId="0" applyNumberFormat="1" applyFont="1" applyFill="1" applyBorder="1" applyAlignment="1">
      <alignment horizontal="center" vertical="top"/>
    </xf>
    <xf numFmtId="164" fontId="35" fillId="6" borderId="36" xfId="0" applyNumberFormat="1" applyFont="1" applyFill="1" applyBorder="1" applyAlignment="1">
      <alignment horizontal="center" vertical="top"/>
    </xf>
    <xf numFmtId="164" fontId="35" fillId="6" borderId="13" xfId="0" applyNumberFormat="1" applyFont="1" applyFill="1" applyBorder="1" applyAlignment="1">
      <alignment horizontal="center" vertical="top"/>
    </xf>
    <xf numFmtId="164" fontId="25" fillId="6" borderId="9" xfId="0" applyNumberFormat="1" applyFont="1" applyFill="1" applyBorder="1" applyAlignment="1">
      <alignment horizontal="center" vertical="top"/>
    </xf>
    <xf numFmtId="164" fontId="25" fillId="6" borderId="48" xfId="0" applyNumberFormat="1" applyFont="1" applyFill="1" applyBorder="1" applyAlignment="1">
      <alignment horizontal="center" vertical="top"/>
    </xf>
    <xf numFmtId="164" fontId="25" fillId="6" borderId="10" xfId="0" applyNumberFormat="1" applyFont="1" applyFill="1" applyBorder="1" applyAlignment="1">
      <alignment horizontal="center" vertical="top"/>
    </xf>
    <xf numFmtId="164" fontId="25" fillId="6" borderId="13" xfId="0" applyNumberFormat="1" applyFont="1" applyFill="1" applyBorder="1" applyAlignment="1">
      <alignment horizontal="center" vertical="top"/>
    </xf>
    <xf numFmtId="3" fontId="25" fillId="6" borderId="44" xfId="0" applyNumberFormat="1" applyFont="1" applyFill="1" applyBorder="1" applyAlignment="1">
      <alignment horizontal="center" vertical="top"/>
    </xf>
    <xf numFmtId="164" fontId="25" fillId="6" borderId="30" xfId="0" applyNumberFormat="1" applyFont="1" applyFill="1" applyBorder="1" applyAlignment="1">
      <alignment horizontal="center" vertical="top"/>
    </xf>
    <xf numFmtId="164" fontId="25" fillId="6" borderId="45" xfId="0" applyNumberFormat="1" applyFont="1" applyFill="1" applyBorder="1" applyAlignment="1">
      <alignment horizontal="center" vertical="top"/>
    </xf>
    <xf numFmtId="164" fontId="25" fillId="6" borderId="32" xfId="0" applyNumberFormat="1" applyFont="1" applyFill="1" applyBorder="1" applyAlignment="1">
      <alignment horizontal="center" vertical="top"/>
    </xf>
    <xf numFmtId="164" fontId="25" fillId="6" borderId="31" xfId="0" applyNumberFormat="1" applyFont="1" applyFill="1" applyBorder="1" applyAlignment="1">
      <alignment horizontal="center" vertical="top"/>
    </xf>
    <xf numFmtId="164" fontId="25" fillId="6" borderId="50" xfId="0" applyNumberFormat="1" applyFont="1" applyFill="1" applyBorder="1" applyAlignment="1">
      <alignment horizontal="center" vertical="top"/>
    </xf>
    <xf numFmtId="0" fontId="25" fillId="6" borderId="60" xfId="0" applyFont="1" applyFill="1" applyBorder="1" applyAlignment="1">
      <alignment horizontal="center" vertical="top" wrapText="1"/>
    </xf>
    <xf numFmtId="4" fontId="34" fillId="6" borderId="48" xfId="0" applyNumberFormat="1" applyFont="1" applyFill="1" applyBorder="1" applyAlignment="1">
      <alignment horizontal="left" vertical="top" wrapText="1"/>
    </xf>
    <xf numFmtId="4" fontId="34" fillId="6" borderId="10" xfId="0" applyNumberFormat="1" applyFont="1" applyFill="1" applyBorder="1" applyAlignment="1">
      <alignment horizontal="left" vertical="top" wrapText="1"/>
    </xf>
    <xf numFmtId="4" fontId="34" fillId="6" borderId="36" xfId="0" applyNumberFormat="1" applyFont="1" applyFill="1" applyBorder="1" applyAlignment="1">
      <alignment horizontal="left" vertical="top" wrapText="1"/>
    </xf>
    <xf numFmtId="4" fontId="34" fillId="6" borderId="13" xfId="0" applyNumberFormat="1" applyFont="1" applyFill="1" applyBorder="1" applyAlignment="1">
      <alignment horizontal="left" vertical="top" wrapText="1"/>
    </xf>
    <xf numFmtId="0" fontId="25" fillId="6" borderId="14" xfId="0" applyFont="1" applyFill="1" applyBorder="1" applyAlignment="1">
      <alignment horizontal="center" vertical="top" wrapText="1"/>
    </xf>
    <xf numFmtId="0" fontId="25" fillId="0" borderId="44" xfId="0" applyFont="1" applyBorder="1" applyAlignment="1">
      <alignment vertical="top"/>
    </xf>
    <xf numFmtId="0" fontId="42" fillId="6" borderId="9" xfId="0" applyFont="1" applyFill="1" applyBorder="1" applyAlignment="1">
      <alignment horizontal="center" vertical="center" textRotation="90" wrapText="1"/>
    </xf>
    <xf numFmtId="0" fontId="42" fillId="6" borderId="48" xfId="0" applyFont="1" applyFill="1" applyBorder="1" applyAlignment="1">
      <alignment horizontal="center" vertical="center" textRotation="90" wrapText="1"/>
    </xf>
    <xf numFmtId="0" fontId="42" fillId="6" borderId="36" xfId="0" applyFont="1" applyFill="1" applyBorder="1" applyAlignment="1">
      <alignment horizontal="center" vertical="center" textRotation="90" wrapText="1"/>
    </xf>
    <xf numFmtId="0" fontId="42" fillId="6" borderId="10" xfId="0" applyFont="1" applyFill="1" applyBorder="1" applyAlignment="1">
      <alignment horizontal="center" vertical="center" textRotation="90" wrapText="1"/>
    </xf>
    <xf numFmtId="0" fontId="42" fillId="6" borderId="13" xfId="0" applyFont="1" applyFill="1" applyBorder="1" applyAlignment="1">
      <alignment horizontal="center" vertical="center" textRotation="90" wrapText="1"/>
    </xf>
    <xf numFmtId="164" fontId="35" fillId="6" borderId="84" xfId="0" applyNumberFormat="1" applyFont="1" applyFill="1" applyBorder="1" applyAlignment="1">
      <alignment horizontal="center" vertical="center"/>
    </xf>
    <xf numFmtId="164" fontId="35" fillId="6" borderId="101" xfId="0" applyNumberFormat="1" applyFont="1" applyFill="1" applyBorder="1" applyAlignment="1">
      <alignment horizontal="center" vertical="center"/>
    </xf>
    <xf numFmtId="164" fontId="35" fillId="6" borderId="110" xfId="0" applyNumberFormat="1" applyFont="1" applyFill="1" applyBorder="1" applyAlignment="1">
      <alignment horizontal="center" vertical="center"/>
    </xf>
    <xf numFmtId="164" fontId="25" fillId="6" borderId="33" xfId="0" applyNumberFormat="1" applyFont="1" applyFill="1" applyBorder="1" applyAlignment="1">
      <alignment horizontal="center" vertical="top"/>
    </xf>
    <xf numFmtId="164" fontId="25" fillId="6" borderId="16" xfId="0" applyNumberFormat="1" applyFont="1" applyFill="1" applyBorder="1" applyAlignment="1">
      <alignment horizontal="center" vertical="top"/>
    </xf>
    <xf numFmtId="164" fontId="35" fillId="6" borderId="61" xfId="0" applyNumberFormat="1" applyFont="1" applyFill="1" applyBorder="1" applyAlignment="1">
      <alignment horizontal="center" vertical="center"/>
    </xf>
    <xf numFmtId="164" fontId="35" fillId="6" borderId="33" xfId="0" applyNumberFormat="1" applyFont="1" applyFill="1" applyBorder="1" applyAlignment="1">
      <alignment horizontal="center" vertical="center"/>
    </xf>
    <xf numFmtId="164" fontId="35" fillId="6" borderId="65" xfId="0" applyNumberFormat="1" applyFont="1" applyFill="1" applyBorder="1" applyAlignment="1">
      <alignment horizontal="center" vertical="center"/>
    </xf>
    <xf numFmtId="3" fontId="25" fillId="0" borderId="90" xfId="0" applyNumberFormat="1" applyFont="1" applyFill="1" applyBorder="1" applyAlignment="1">
      <alignment horizontal="center" vertical="top"/>
    </xf>
    <xf numFmtId="164" fontId="35" fillId="6" borderId="9" xfId="0" applyNumberFormat="1" applyFont="1" applyFill="1" applyBorder="1" applyAlignment="1">
      <alignment horizontal="center" vertical="center"/>
    </xf>
    <xf numFmtId="164" fontId="35" fillId="6" borderId="48" xfId="0" applyNumberFormat="1" applyFont="1" applyFill="1" applyBorder="1" applyAlignment="1">
      <alignment horizontal="center" vertical="center"/>
    </xf>
    <xf numFmtId="164" fontId="35" fillId="6" borderId="36" xfId="0" applyNumberFormat="1" applyFont="1" applyFill="1" applyBorder="1" applyAlignment="1">
      <alignment horizontal="center" vertical="center"/>
    </xf>
    <xf numFmtId="164" fontId="25" fillId="6" borderId="102" xfId="0" applyNumberFormat="1" applyFont="1" applyFill="1" applyBorder="1" applyAlignment="1">
      <alignment horizontal="center" vertical="center"/>
    </xf>
    <xf numFmtId="164" fontId="25" fillId="6" borderId="99" xfId="0" applyNumberFormat="1" applyFont="1" applyFill="1" applyBorder="1" applyAlignment="1">
      <alignment horizontal="center" vertical="center"/>
    </xf>
    <xf numFmtId="164" fontId="25" fillId="6" borderId="97" xfId="0" applyNumberFormat="1" applyFont="1" applyFill="1" applyBorder="1" applyAlignment="1">
      <alignment horizontal="center" vertical="center"/>
    </xf>
    <xf numFmtId="164" fontId="35" fillId="6" borderId="102" xfId="0" applyNumberFormat="1" applyFont="1" applyFill="1" applyBorder="1" applyAlignment="1">
      <alignment horizontal="center" vertical="center"/>
    </xf>
    <xf numFmtId="164" fontId="35" fillId="6" borderId="99" xfId="0" applyNumberFormat="1" applyFont="1" applyFill="1" applyBorder="1" applyAlignment="1">
      <alignment horizontal="center" vertical="center"/>
    </xf>
    <xf numFmtId="164" fontId="35" fillId="6" borderId="97" xfId="0" applyNumberFormat="1" applyFont="1" applyFill="1" applyBorder="1" applyAlignment="1">
      <alignment horizontal="center" vertical="center"/>
    </xf>
    <xf numFmtId="3" fontId="43" fillId="6" borderId="44" xfId="0" applyNumberFormat="1" applyFont="1" applyFill="1" applyBorder="1" applyAlignment="1">
      <alignment horizontal="center" vertical="top" wrapText="1"/>
    </xf>
    <xf numFmtId="164" fontId="43" fillId="6" borderId="30" xfId="0" applyNumberFormat="1" applyFont="1" applyFill="1" applyBorder="1" applyAlignment="1">
      <alignment horizontal="center" vertical="top"/>
    </xf>
    <xf numFmtId="164" fontId="43" fillId="6" borderId="48" xfId="0" applyNumberFormat="1" applyFont="1" applyFill="1" applyBorder="1" applyAlignment="1">
      <alignment horizontal="center" vertical="top"/>
    </xf>
    <xf numFmtId="164" fontId="43" fillId="6" borderId="36" xfId="0" applyNumberFormat="1" applyFont="1" applyFill="1" applyBorder="1" applyAlignment="1">
      <alignment horizontal="center" vertical="top"/>
    </xf>
    <xf numFmtId="164" fontId="43" fillId="6" borderId="10" xfId="0" applyNumberFormat="1" applyFont="1" applyFill="1" applyBorder="1" applyAlignment="1">
      <alignment horizontal="center" vertical="top"/>
    </xf>
    <xf numFmtId="164" fontId="43" fillId="6" borderId="45" xfId="0" applyNumberFormat="1" applyFont="1" applyFill="1" applyBorder="1" applyAlignment="1">
      <alignment horizontal="center" vertical="top"/>
    </xf>
    <xf numFmtId="164" fontId="43" fillId="6" borderId="0" xfId="0" applyNumberFormat="1" applyFont="1" applyFill="1" applyBorder="1" applyAlignment="1">
      <alignment horizontal="center" vertical="top"/>
    </xf>
    <xf numFmtId="3" fontId="43" fillId="6" borderId="60" xfId="0" applyNumberFormat="1" applyFont="1" applyFill="1" applyBorder="1" applyAlignment="1">
      <alignment horizontal="center" vertical="top"/>
    </xf>
    <xf numFmtId="164" fontId="43" fillId="6" borderId="119" xfId="0" applyNumberFormat="1" applyFont="1" applyFill="1" applyBorder="1" applyAlignment="1">
      <alignment horizontal="center" vertical="top"/>
    </xf>
    <xf numFmtId="164" fontId="43" fillId="6" borderId="96" xfId="0" applyNumberFormat="1" applyFont="1" applyFill="1" applyBorder="1" applyAlignment="1">
      <alignment horizontal="center" vertical="top"/>
    </xf>
    <xf numFmtId="164" fontId="43" fillId="6" borderId="16" xfId="0" applyNumberFormat="1" applyFont="1" applyFill="1" applyBorder="1" applyAlignment="1">
      <alignment horizontal="center" vertical="top"/>
    </xf>
    <xf numFmtId="164" fontId="43" fillId="6" borderId="61" xfId="0" applyNumberFormat="1" applyFont="1" applyFill="1" applyBorder="1" applyAlignment="1">
      <alignment horizontal="center" vertical="top"/>
    </xf>
    <xf numFmtId="164" fontId="43" fillId="6" borderId="33" xfId="0" applyNumberFormat="1" applyFont="1" applyFill="1" applyBorder="1" applyAlignment="1">
      <alignment horizontal="center" vertical="top"/>
    </xf>
    <xf numFmtId="164" fontId="43" fillId="6" borderId="93" xfId="0" applyNumberFormat="1" applyFont="1" applyFill="1" applyBorder="1" applyAlignment="1">
      <alignment horizontal="center" vertical="top"/>
    </xf>
    <xf numFmtId="3" fontId="43" fillId="6" borderId="66" xfId="0" applyNumberFormat="1" applyFont="1" applyFill="1" applyBorder="1" applyAlignment="1">
      <alignment horizontal="center" vertical="top"/>
    </xf>
    <xf numFmtId="164" fontId="43" fillId="6" borderId="91" xfId="0" applyNumberFormat="1" applyFont="1" applyFill="1" applyBorder="1" applyAlignment="1">
      <alignment horizontal="center" vertical="top"/>
    </xf>
    <xf numFmtId="164" fontId="43" fillId="6" borderId="103" xfId="0" applyNumberFormat="1" applyFont="1" applyFill="1" applyBorder="1" applyAlignment="1">
      <alignment horizontal="center" vertical="top"/>
    </xf>
    <xf numFmtId="164" fontId="43" fillId="6" borderId="67" xfId="0" applyNumberFormat="1" applyFont="1" applyFill="1" applyBorder="1" applyAlignment="1">
      <alignment horizontal="center" vertical="top"/>
    </xf>
    <xf numFmtId="164" fontId="43" fillId="6" borderId="111" xfId="0" applyNumberFormat="1" applyFont="1" applyFill="1" applyBorder="1" applyAlignment="1">
      <alignment horizontal="center" vertical="top"/>
    </xf>
    <xf numFmtId="164" fontId="43" fillId="6" borderId="112" xfId="0" applyNumberFormat="1" applyFont="1" applyFill="1" applyBorder="1" applyAlignment="1">
      <alignment horizontal="center" vertical="top"/>
    </xf>
    <xf numFmtId="164" fontId="43" fillId="6" borderId="85" xfId="0" applyNumberFormat="1" applyFont="1" applyFill="1" applyBorder="1" applyAlignment="1">
      <alignment horizontal="center" vertical="top"/>
    </xf>
    <xf numFmtId="3" fontId="43" fillId="6" borderId="44" xfId="0" applyNumberFormat="1" applyFont="1" applyFill="1" applyBorder="1" applyAlignment="1">
      <alignment horizontal="center" vertical="top"/>
    </xf>
    <xf numFmtId="164" fontId="43" fillId="6" borderId="32" xfId="0" applyNumberFormat="1" applyFont="1" applyFill="1" applyBorder="1" applyAlignment="1">
      <alignment horizontal="center" vertical="top"/>
    </xf>
    <xf numFmtId="164" fontId="43" fillId="6" borderId="31" xfId="0" applyNumberFormat="1" applyFont="1" applyFill="1" applyBorder="1" applyAlignment="1">
      <alignment horizontal="center" vertical="top"/>
    </xf>
    <xf numFmtId="164" fontId="43" fillId="6" borderId="51" xfId="0" applyNumberFormat="1" applyFont="1" applyFill="1" applyBorder="1" applyAlignment="1">
      <alignment horizontal="center" vertical="top"/>
    </xf>
    <xf numFmtId="164" fontId="25" fillId="6" borderId="92" xfId="0" applyNumberFormat="1" applyFont="1" applyFill="1" applyBorder="1" applyAlignment="1">
      <alignment horizontal="center" vertical="top"/>
    </xf>
    <xf numFmtId="164" fontId="25" fillId="6" borderId="79" xfId="0" applyNumberFormat="1" applyFont="1" applyFill="1" applyBorder="1" applyAlignment="1">
      <alignment horizontal="center" vertical="top"/>
    </xf>
    <xf numFmtId="164" fontId="25" fillId="6" borderId="101" xfId="0" applyNumberFormat="1" applyFont="1" applyFill="1" applyBorder="1" applyAlignment="1">
      <alignment horizontal="center" vertical="top" wrapText="1"/>
    </xf>
    <xf numFmtId="164" fontId="25" fillId="6" borderId="96" xfId="0" applyNumberFormat="1" applyFont="1" applyFill="1" applyBorder="1" applyAlignment="1">
      <alignment horizontal="center" vertical="top" wrapText="1"/>
    </xf>
    <xf numFmtId="164" fontId="25" fillId="6" borderId="110" xfId="0" applyNumberFormat="1" applyFont="1" applyFill="1" applyBorder="1" applyAlignment="1">
      <alignment horizontal="center" vertical="top" wrapText="1"/>
    </xf>
    <xf numFmtId="164" fontId="25" fillId="0" borderId="101" xfId="0" applyNumberFormat="1" applyFont="1" applyBorder="1" applyAlignment="1">
      <alignment horizontal="center" vertical="top"/>
    </xf>
    <xf numFmtId="164" fontId="25" fillId="0" borderId="96" xfId="0" applyNumberFormat="1" applyFont="1" applyBorder="1" applyAlignment="1">
      <alignment horizontal="center" vertical="top"/>
    </xf>
    <xf numFmtId="164" fontId="25" fillId="0" borderId="110" xfId="0" applyNumberFormat="1" applyFont="1" applyBorder="1" applyAlignment="1">
      <alignment horizontal="center" vertical="top"/>
    </xf>
    <xf numFmtId="164" fontId="25" fillId="6" borderId="14" xfId="0" applyNumberFormat="1" applyFont="1" applyFill="1" applyBorder="1" applyAlignment="1">
      <alignment horizontal="center" vertical="top"/>
    </xf>
    <xf numFmtId="164" fontId="25" fillId="6" borderId="85" xfId="0" applyNumberFormat="1" applyFont="1" applyFill="1" applyBorder="1" applyAlignment="1">
      <alignment horizontal="center" vertical="top"/>
    </xf>
    <xf numFmtId="164" fontId="25" fillId="6" borderId="103" xfId="0" applyNumberFormat="1" applyFont="1" applyFill="1" applyBorder="1" applyAlignment="1">
      <alignment horizontal="center" vertical="top"/>
    </xf>
    <xf numFmtId="164" fontId="25" fillId="6" borderId="91" xfId="0" applyNumberFormat="1" applyFont="1" applyFill="1" applyBorder="1" applyAlignment="1">
      <alignment horizontal="center" vertical="top"/>
    </xf>
    <xf numFmtId="164" fontId="25" fillId="6" borderId="48" xfId="0" applyNumberFormat="1" applyFont="1" applyFill="1" applyBorder="1" applyAlignment="1">
      <alignment horizontal="center" vertical="top" wrapText="1"/>
    </xf>
    <xf numFmtId="164" fontId="25" fillId="6" borderId="10" xfId="0" applyNumberFormat="1" applyFont="1" applyFill="1" applyBorder="1" applyAlignment="1">
      <alignment horizontal="center" vertical="top" wrapText="1"/>
    </xf>
    <xf numFmtId="164" fontId="25" fillId="6" borderId="36" xfId="0" applyNumberFormat="1" applyFont="1" applyFill="1" applyBorder="1" applyAlignment="1">
      <alignment horizontal="center" vertical="top" wrapText="1"/>
    </xf>
    <xf numFmtId="164" fontId="25" fillId="6" borderId="13" xfId="0" applyNumberFormat="1" applyFont="1" applyFill="1" applyBorder="1" applyAlignment="1">
      <alignment horizontal="center" vertical="top" wrapText="1"/>
    </xf>
    <xf numFmtId="164" fontId="25" fillId="6" borderId="44" xfId="0" applyNumberFormat="1" applyFont="1" applyFill="1" applyBorder="1" applyAlignment="1">
      <alignment horizontal="center" vertical="top"/>
    </xf>
    <xf numFmtId="3" fontId="25" fillId="6" borderId="30" xfId="0" applyNumberFormat="1" applyFont="1" applyFill="1" applyBorder="1" applyAlignment="1">
      <alignment vertical="top" wrapText="1"/>
    </xf>
    <xf numFmtId="3" fontId="25" fillId="6" borderId="45" xfId="0" applyNumberFormat="1" applyFont="1" applyFill="1" applyBorder="1" applyAlignment="1">
      <alignment vertical="top" wrapText="1"/>
    </xf>
    <xf numFmtId="3" fontId="25" fillId="6" borderId="32" xfId="0" applyNumberFormat="1" applyFont="1" applyFill="1" applyBorder="1" applyAlignment="1">
      <alignment vertical="top" wrapText="1"/>
    </xf>
    <xf numFmtId="3" fontId="25" fillId="6" borderId="45" xfId="0" applyNumberFormat="1" applyFont="1" applyFill="1" applyBorder="1" applyAlignment="1">
      <alignment horizontal="center" vertical="top" wrapText="1"/>
    </xf>
    <xf numFmtId="3" fontId="25" fillId="6" borderId="31" xfId="0" applyNumberFormat="1" applyFont="1" applyFill="1" applyBorder="1" applyAlignment="1">
      <alignment horizontal="center" vertical="top" wrapText="1"/>
    </xf>
    <xf numFmtId="3" fontId="25" fillId="6" borderId="32" xfId="0" applyNumberFormat="1" applyFont="1" applyFill="1" applyBorder="1" applyAlignment="1">
      <alignment horizontal="center" vertical="top" wrapText="1"/>
    </xf>
    <xf numFmtId="3" fontId="25" fillId="6" borderId="50" xfId="0" applyNumberFormat="1" applyFont="1" applyFill="1" applyBorder="1" applyAlignment="1">
      <alignment horizontal="center" vertical="top" wrapText="1"/>
    </xf>
    <xf numFmtId="164" fontId="25" fillId="6" borderId="60" xfId="0" applyNumberFormat="1" applyFont="1" applyFill="1" applyBorder="1" applyAlignment="1">
      <alignment horizontal="center" vertical="top"/>
    </xf>
    <xf numFmtId="3" fontId="25" fillId="0" borderId="79" xfId="0" applyNumberFormat="1" applyFont="1" applyBorder="1" applyAlignment="1">
      <alignment vertical="top"/>
    </xf>
    <xf numFmtId="3" fontId="25" fillId="0" borderId="61" xfId="0" applyNumberFormat="1" applyFont="1" applyBorder="1" applyAlignment="1">
      <alignment vertical="top"/>
    </xf>
    <xf numFmtId="3" fontId="25" fillId="0" borderId="16" xfId="0" applyNumberFormat="1" applyFont="1" applyBorder="1" applyAlignment="1">
      <alignment vertical="top"/>
    </xf>
    <xf numFmtId="164" fontId="25" fillId="0" borderId="61" xfId="0" applyNumberFormat="1" applyFont="1" applyBorder="1" applyAlignment="1">
      <alignment horizontal="center" vertical="top"/>
    </xf>
    <xf numFmtId="164" fontId="25" fillId="0" borderId="33" xfId="0" applyNumberFormat="1" applyFont="1" applyBorder="1" applyAlignment="1">
      <alignment horizontal="center" vertical="top"/>
    </xf>
    <xf numFmtId="164" fontId="25" fillId="0" borderId="16" xfId="0" applyNumberFormat="1" applyFont="1" applyBorder="1" applyAlignment="1">
      <alignment horizontal="center" vertical="top"/>
    </xf>
    <xf numFmtId="164" fontId="25" fillId="0" borderId="65" xfId="0" applyNumberFormat="1" applyFont="1" applyBorder="1" applyAlignment="1">
      <alignment horizontal="center" vertical="top"/>
    </xf>
    <xf numFmtId="3" fontId="25" fillId="6" borderId="14" xfId="0" applyNumberFormat="1" applyFont="1" applyFill="1" applyBorder="1" applyAlignment="1">
      <alignment horizontal="center" vertical="top"/>
    </xf>
    <xf numFmtId="164" fontId="25" fillId="6" borderId="84" xfId="0" applyNumberFormat="1" applyFont="1" applyFill="1" applyBorder="1" applyAlignment="1">
      <alignment horizontal="center" vertical="top"/>
    </xf>
    <xf numFmtId="164" fontId="25" fillId="6" borderId="101" xfId="0" applyNumberFormat="1" applyFont="1" applyFill="1" applyBorder="1" applyAlignment="1">
      <alignment horizontal="center" vertical="top"/>
    </xf>
    <xf numFmtId="164" fontId="25" fillId="6" borderId="110" xfId="0" applyNumberFormat="1" applyFont="1" applyFill="1" applyBorder="1" applyAlignment="1">
      <alignment horizontal="center" vertical="top"/>
    </xf>
    <xf numFmtId="164" fontId="25" fillId="6" borderId="96" xfId="0" applyNumberFormat="1" applyFont="1" applyFill="1" applyBorder="1" applyAlignment="1">
      <alignment horizontal="center" vertical="top"/>
    </xf>
    <xf numFmtId="3" fontId="25" fillId="6" borderId="66" xfId="0" applyNumberFormat="1" applyFont="1" applyFill="1" applyBorder="1" applyAlignment="1">
      <alignment horizontal="center" vertical="top"/>
    </xf>
    <xf numFmtId="164" fontId="25" fillId="6" borderId="67" xfId="0" applyNumberFormat="1" applyFont="1" applyFill="1" applyBorder="1" applyAlignment="1">
      <alignment horizontal="center" vertical="top"/>
    </xf>
    <xf numFmtId="164" fontId="35" fillId="6" borderId="91" xfId="0" applyNumberFormat="1" applyFont="1" applyFill="1" applyBorder="1" applyAlignment="1">
      <alignment horizontal="center" vertical="top"/>
    </xf>
    <xf numFmtId="164" fontId="35" fillId="6" borderId="30" xfId="0" applyNumberFormat="1" applyFont="1" applyFill="1" applyBorder="1" applyAlignment="1">
      <alignment horizontal="center" vertical="top"/>
    </xf>
    <xf numFmtId="164" fontId="35" fillId="6" borderId="45" xfId="0" applyNumberFormat="1" applyFont="1" applyFill="1" applyBorder="1" applyAlignment="1">
      <alignment horizontal="center" vertical="top"/>
    </xf>
    <xf numFmtId="164" fontId="35" fillId="6" borderId="32" xfId="0" applyNumberFormat="1" applyFont="1" applyFill="1" applyBorder="1" applyAlignment="1">
      <alignment horizontal="center" vertical="top"/>
    </xf>
    <xf numFmtId="164" fontId="35" fillId="6" borderId="31" xfId="0" applyNumberFormat="1" applyFont="1" applyFill="1" applyBorder="1" applyAlignment="1">
      <alignment horizontal="center" vertical="top"/>
    </xf>
    <xf numFmtId="3" fontId="25" fillId="6" borderId="9" xfId="0" applyNumberFormat="1" applyFont="1" applyFill="1" applyBorder="1" applyAlignment="1">
      <alignment vertical="top"/>
    </xf>
    <xf numFmtId="3" fontId="25" fillId="6" borderId="48" xfId="0" applyNumberFormat="1" applyFont="1" applyFill="1" applyBorder="1" applyAlignment="1">
      <alignment vertical="top"/>
    </xf>
    <xf numFmtId="3" fontId="25" fillId="6" borderId="36" xfId="0" applyNumberFormat="1" applyFont="1" applyFill="1" applyBorder="1" applyAlignment="1">
      <alignment vertical="top"/>
    </xf>
    <xf numFmtId="3" fontId="25" fillId="6" borderId="10" xfId="0" applyNumberFormat="1" applyFont="1" applyFill="1" applyBorder="1" applyAlignment="1">
      <alignment vertical="top"/>
    </xf>
    <xf numFmtId="164" fontId="35" fillId="6" borderId="10" xfId="0" applyNumberFormat="1" applyFont="1" applyFill="1" applyBorder="1" applyAlignment="1">
      <alignment horizontal="center" vertical="center"/>
    </xf>
    <xf numFmtId="164" fontId="35" fillId="6" borderId="45" xfId="0" applyNumberFormat="1" applyFont="1" applyFill="1" applyBorder="1" applyAlignment="1">
      <alignment horizontal="center" vertical="center"/>
    </xf>
    <xf numFmtId="164" fontId="35" fillId="6" borderId="31" xfId="0" applyNumberFormat="1" applyFont="1" applyFill="1" applyBorder="1" applyAlignment="1">
      <alignment horizontal="center" vertical="center"/>
    </xf>
    <xf numFmtId="164" fontId="25" fillId="6" borderId="16" xfId="0" applyNumberFormat="1" applyFont="1" applyFill="1" applyBorder="1" applyAlignment="1">
      <alignment horizontal="center" vertical="top" wrapText="1"/>
    </xf>
    <xf numFmtId="164" fontId="25" fillId="0" borderId="48" xfId="0" applyNumberFormat="1" applyFont="1" applyBorder="1" applyAlignment="1">
      <alignment horizontal="center" vertical="top"/>
    </xf>
    <xf numFmtId="164" fontId="25" fillId="0" borderId="10" xfId="0" applyNumberFormat="1" applyFont="1" applyBorder="1" applyAlignment="1">
      <alignment horizontal="center" vertical="top"/>
    </xf>
    <xf numFmtId="164" fontId="25" fillId="6" borderId="91" xfId="0" applyNumberFormat="1" applyFont="1" applyFill="1" applyBorder="1" applyAlignment="1">
      <alignment horizontal="center" vertical="top" wrapText="1"/>
    </xf>
    <xf numFmtId="164" fontId="25" fillId="6" borderId="103" xfId="0" applyNumberFormat="1" applyFont="1" applyFill="1" applyBorder="1" applyAlignment="1">
      <alignment horizontal="center" vertical="top" wrapText="1"/>
    </xf>
    <xf numFmtId="164" fontId="25" fillId="6" borderId="67" xfId="0" applyNumberFormat="1" applyFont="1" applyFill="1" applyBorder="1" applyAlignment="1">
      <alignment horizontal="center" vertical="top" wrapText="1"/>
    </xf>
    <xf numFmtId="164" fontId="25" fillId="6" borderId="74" xfId="0" applyNumberFormat="1" applyFont="1" applyFill="1" applyBorder="1" applyAlignment="1">
      <alignment horizontal="center" vertical="top" wrapText="1"/>
    </xf>
    <xf numFmtId="3" fontId="25" fillId="6" borderId="79" xfId="0" applyNumberFormat="1" applyFont="1" applyFill="1" applyBorder="1" applyAlignment="1">
      <alignment vertical="top"/>
    </xf>
    <xf numFmtId="3" fontId="25" fillId="6" borderId="61" xfId="0" applyNumberFormat="1" applyFont="1" applyFill="1" applyBorder="1" applyAlignment="1">
      <alignment vertical="top"/>
    </xf>
    <xf numFmtId="3" fontId="25" fillId="6" borderId="16" xfId="0" applyNumberFormat="1" applyFont="1" applyFill="1" applyBorder="1" applyAlignment="1">
      <alignment vertical="top"/>
    </xf>
    <xf numFmtId="164" fontId="25" fillId="6" borderId="61" xfId="0" applyNumberFormat="1" applyFont="1" applyFill="1" applyBorder="1" applyAlignment="1">
      <alignment horizontal="center" vertical="top" wrapText="1"/>
    </xf>
    <xf numFmtId="164" fontId="25" fillId="6" borderId="33" xfId="0" applyNumberFormat="1" applyFont="1" applyFill="1" applyBorder="1" applyAlignment="1">
      <alignment horizontal="center" vertical="top" wrapText="1"/>
    </xf>
    <xf numFmtId="3" fontId="25" fillId="6" borderId="13" xfId="0" applyNumberFormat="1" applyFont="1" applyFill="1" applyBorder="1" applyAlignment="1">
      <alignment vertical="top"/>
    </xf>
    <xf numFmtId="3" fontId="25" fillId="6" borderId="48" xfId="0" applyNumberFormat="1" applyFont="1" applyFill="1" applyBorder="1" applyAlignment="1">
      <alignment horizontal="center" vertical="top" wrapText="1"/>
    </xf>
    <xf numFmtId="3" fontId="25" fillId="6" borderId="10" xfId="0" applyNumberFormat="1" applyFont="1" applyFill="1" applyBorder="1" applyAlignment="1">
      <alignment horizontal="center" vertical="top" wrapText="1"/>
    </xf>
    <xf numFmtId="3" fontId="25" fillId="6" borderId="36" xfId="0" applyNumberFormat="1" applyFont="1" applyFill="1" applyBorder="1" applyAlignment="1">
      <alignment horizontal="center" vertical="top" wrapText="1"/>
    </xf>
    <xf numFmtId="3" fontId="25" fillId="6" borderId="13" xfId="0" applyNumberFormat="1" applyFont="1" applyFill="1" applyBorder="1" applyAlignment="1">
      <alignment horizontal="center" vertical="top" wrapText="1"/>
    </xf>
    <xf numFmtId="3" fontId="25" fillId="6" borderId="92" xfId="0" applyNumberFormat="1" applyFont="1" applyFill="1" applyBorder="1" applyAlignment="1">
      <alignment horizontal="center" vertical="top"/>
    </xf>
    <xf numFmtId="164" fontId="25" fillId="6" borderId="93" xfId="0" applyNumberFormat="1" applyFont="1" applyFill="1" applyBorder="1" applyAlignment="1">
      <alignment horizontal="center" vertical="top"/>
    </xf>
    <xf numFmtId="164" fontId="25" fillId="6" borderId="74" xfId="0" applyNumberFormat="1" applyFont="1" applyFill="1" applyBorder="1" applyAlignment="1">
      <alignment horizontal="center" vertical="top"/>
    </xf>
    <xf numFmtId="164" fontId="25" fillId="6" borderId="51" xfId="0" applyNumberFormat="1" applyFont="1" applyFill="1" applyBorder="1" applyAlignment="1">
      <alignment horizontal="center" vertical="top"/>
    </xf>
    <xf numFmtId="0" fontId="25" fillId="6" borderId="92" xfId="0" applyFont="1" applyFill="1" applyBorder="1" applyAlignment="1">
      <alignment horizontal="center" vertical="top" wrapText="1"/>
    </xf>
    <xf numFmtId="164" fontId="25" fillId="6" borderId="0" xfId="0" applyNumberFormat="1" applyFont="1" applyFill="1" applyBorder="1" applyAlignment="1">
      <alignment horizontal="center" vertical="top"/>
    </xf>
    <xf numFmtId="164" fontId="25" fillId="6" borderId="108" xfId="0" applyNumberFormat="1" applyFont="1" applyFill="1" applyBorder="1" applyAlignment="1">
      <alignment horizontal="center" vertical="top"/>
    </xf>
    <xf numFmtId="164" fontId="25" fillId="6" borderId="71" xfId="0" applyNumberFormat="1" applyFont="1" applyFill="1" applyBorder="1" applyAlignment="1">
      <alignment horizontal="center" vertical="top"/>
    </xf>
    <xf numFmtId="164" fontId="25" fillId="6" borderId="111" xfId="0" applyNumberFormat="1" applyFont="1" applyFill="1" applyBorder="1" applyAlignment="1">
      <alignment horizontal="center" vertical="top"/>
    </xf>
    <xf numFmtId="3" fontId="25" fillId="0" borderId="85" xfId="0" applyNumberFormat="1" applyFont="1" applyBorder="1" applyAlignment="1">
      <alignment vertical="top"/>
    </xf>
    <xf numFmtId="3" fontId="25" fillId="0" borderId="103" xfId="0" applyNumberFormat="1" applyFont="1" applyBorder="1" applyAlignment="1">
      <alignment vertical="top"/>
    </xf>
    <xf numFmtId="3" fontId="25" fillId="0" borderId="91" xfId="0" applyNumberFormat="1" applyFont="1" applyBorder="1" applyAlignment="1">
      <alignment vertical="top"/>
    </xf>
    <xf numFmtId="164" fontId="25" fillId="0" borderId="103" xfId="0" applyNumberFormat="1" applyFont="1" applyBorder="1" applyAlignment="1">
      <alignment horizontal="center" vertical="top"/>
    </xf>
    <xf numFmtId="164" fontId="25" fillId="0" borderId="67" xfId="0" applyNumberFormat="1" applyFont="1" applyBorder="1" applyAlignment="1">
      <alignment horizontal="center" vertical="top"/>
    </xf>
    <xf numFmtId="164" fontId="25" fillId="0" borderId="91" xfId="0" applyNumberFormat="1" applyFont="1" applyBorder="1" applyAlignment="1">
      <alignment horizontal="center" vertical="top"/>
    </xf>
    <xf numFmtId="3" fontId="25" fillId="6" borderId="44" xfId="0" applyNumberFormat="1" applyFont="1" applyFill="1" applyBorder="1" applyAlignment="1">
      <alignment vertical="top"/>
    </xf>
    <xf numFmtId="3" fontId="25" fillId="6" borderId="60" xfId="1" applyNumberFormat="1" applyFont="1" applyFill="1" applyBorder="1" applyAlignment="1">
      <alignment horizontal="center" vertical="top"/>
    </xf>
    <xf numFmtId="3" fontId="25" fillId="6" borderId="14" xfId="1" applyNumberFormat="1" applyFont="1" applyFill="1" applyBorder="1" applyAlignment="1">
      <alignment horizontal="center" vertical="top"/>
    </xf>
    <xf numFmtId="164" fontId="25" fillId="6" borderId="9" xfId="1" applyNumberFormat="1" applyFont="1" applyFill="1" applyBorder="1" applyAlignment="1">
      <alignment horizontal="center" vertical="top"/>
    </xf>
    <xf numFmtId="164" fontId="25" fillId="6" borderId="48" xfId="1" applyNumberFormat="1" applyFont="1" applyFill="1" applyBorder="1" applyAlignment="1">
      <alignment horizontal="center" vertical="top"/>
    </xf>
    <xf numFmtId="164" fontId="25" fillId="6" borderId="36" xfId="1" applyNumberFormat="1" applyFont="1" applyFill="1" applyBorder="1" applyAlignment="1">
      <alignment horizontal="center" vertical="top"/>
    </xf>
    <xf numFmtId="164" fontId="25" fillId="6" borderId="10" xfId="1" applyNumberFormat="1" applyFont="1" applyFill="1" applyBorder="1" applyAlignment="1">
      <alignment horizontal="center" vertical="top"/>
    </xf>
    <xf numFmtId="164" fontId="25" fillId="6" borderId="0" xfId="1" applyNumberFormat="1" applyFont="1" applyFill="1" applyBorder="1" applyAlignment="1">
      <alignment horizontal="center" vertical="top"/>
    </xf>
    <xf numFmtId="164" fontId="25" fillId="6" borderId="66" xfId="0" applyNumberFormat="1" applyFont="1" applyFill="1" applyBorder="1" applyAlignment="1">
      <alignment horizontal="center" vertical="top"/>
    </xf>
    <xf numFmtId="3" fontId="25" fillId="6" borderId="89" xfId="0" applyNumberFormat="1" applyFont="1" applyFill="1" applyBorder="1" applyAlignment="1">
      <alignment horizontal="center" vertical="top" wrapText="1"/>
    </xf>
    <xf numFmtId="164" fontId="25" fillId="6" borderId="83" xfId="0" applyNumberFormat="1" applyFont="1" applyFill="1" applyBorder="1" applyAlignment="1">
      <alignment horizontal="center" vertical="top"/>
    </xf>
    <xf numFmtId="164" fontId="25" fillId="6" borderId="130" xfId="0" applyNumberFormat="1" applyFont="1" applyFill="1" applyBorder="1" applyAlignment="1">
      <alignment horizontal="center" vertical="top"/>
    </xf>
    <xf numFmtId="166" fontId="1" fillId="6" borderId="110" xfId="0" applyNumberFormat="1" applyFont="1" applyFill="1" applyBorder="1" applyAlignment="1">
      <alignment horizontal="center" vertical="top"/>
    </xf>
    <xf numFmtId="0" fontId="1" fillId="6" borderId="98" xfId="0" applyFont="1" applyFill="1" applyBorder="1" applyAlignment="1">
      <alignment horizontal="center" vertical="top"/>
    </xf>
    <xf numFmtId="3" fontId="25" fillId="0" borderId="60" xfId="0" applyNumberFormat="1" applyFont="1" applyFill="1" applyBorder="1" applyAlignment="1">
      <alignment horizontal="center" vertical="top"/>
    </xf>
    <xf numFmtId="3" fontId="25" fillId="6" borderId="89" xfId="0" applyNumberFormat="1" applyFont="1" applyFill="1" applyBorder="1" applyAlignment="1">
      <alignment horizontal="center" vertical="top"/>
    </xf>
    <xf numFmtId="164" fontId="25" fillId="6" borderId="102" xfId="0" applyNumberFormat="1" applyFont="1" applyFill="1" applyBorder="1" applyAlignment="1">
      <alignment horizontal="center" vertical="top"/>
    </xf>
    <xf numFmtId="164" fontId="25" fillId="6" borderId="99" xfId="0" applyNumberFormat="1" applyFont="1" applyFill="1" applyBorder="1" applyAlignment="1">
      <alignment horizontal="center" vertical="top"/>
    </xf>
    <xf numFmtId="3" fontId="25" fillId="0" borderId="44" xfId="0" applyNumberFormat="1" applyFont="1" applyFill="1" applyBorder="1" applyAlignment="1">
      <alignment horizontal="center" vertical="top"/>
    </xf>
    <xf numFmtId="166" fontId="25" fillId="6" borderId="79" xfId="0" applyNumberFormat="1" applyFont="1" applyFill="1" applyBorder="1" applyAlignment="1">
      <alignment horizontal="center" vertical="center"/>
    </xf>
    <xf numFmtId="166" fontId="25" fillId="6" borderId="0" xfId="0" applyNumberFormat="1" applyFont="1" applyFill="1" applyBorder="1" applyAlignment="1">
      <alignment horizontal="center" vertical="center"/>
    </xf>
    <xf numFmtId="166" fontId="25" fillId="6" borderId="16" xfId="0" applyNumberFormat="1" applyFont="1" applyFill="1" applyBorder="1" applyAlignment="1">
      <alignment horizontal="center" vertical="center"/>
    </xf>
    <xf numFmtId="166" fontId="25" fillId="6" borderId="61" xfId="0" applyNumberFormat="1" applyFont="1" applyFill="1" applyBorder="1" applyAlignment="1">
      <alignment horizontal="center" vertical="center"/>
    </xf>
    <xf numFmtId="166" fontId="25" fillId="6" borderId="33" xfId="0" applyNumberFormat="1" applyFont="1" applyFill="1" applyBorder="1" applyAlignment="1">
      <alignment horizontal="center" vertical="center"/>
    </xf>
    <xf numFmtId="166" fontId="25" fillId="6" borderId="13" xfId="0" applyNumberFormat="1" applyFont="1" applyFill="1" applyBorder="1" applyAlignment="1">
      <alignment horizontal="center" vertical="center"/>
    </xf>
    <xf numFmtId="3" fontId="25" fillId="0" borderId="44" xfId="0" applyNumberFormat="1" applyFont="1" applyBorder="1" applyAlignment="1">
      <alignment vertical="top"/>
    </xf>
    <xf numFmtId="3" fontId="25" fillId="0" borderId="30" xfId="0" applyNumberFormat="1" applyFont="1" applyBorder="1" applyAlignment="1">
      <alignment vertical="top"/>
    </xf>
    <xf numFmtId="3" fontId="25" fillId="0" borderId="31" xfId="0" applyNumberFormat="1" applyFont="1" applyBorder="1" applyAlignment="1">
      <alignment vertical="top"/>
    </xf>
    <xf numFmtId="3" fontId="25" fillId="0" borderId="32" xfId="0" applyNumberFormat="1" applyFont="1" applyBorder="1" applyAlignment="1">
      <alignment vertical="top"/>
    </xf>
    <xf numFmtId="3" fontId="25" fillId="0" borderId="45" xfId="0" applyNumberFormat="1" applyFont="1" applyBorder="1" applyAlignment="1">
      <alignment vertical="top"/>
    </xf>
    <xf numFmtId="3" fontId="25" fillId="6" borderId="29" xfId="0" applyNumberFormat="1" applyFont="1" applyFill="1" applyBorder="1" applyAlignment="1">
      <alignment horizontal="center" vertical="top"/>
    </xf>
    <xf numFmtId="164" fontId="25" fillId="6" borderId="27" xfId="0" applyNumberFormat="1" applyFont="1" applyFill="1" applyBorder="1" applyAlignment="1">
      <alignment horizontal="center" vertical="top"/>
    </xf>
    <xf numFmtId="164" fontId="25" fillId="6" borderId="100" xfId="0" applyNumberFormat="1" applyFont="1" applyFill="1" applyBorder="1" applyAlignment="1">
      <alignment horizontal="center" vertical="top"/>
    </xf>
    <xf numFmtId="164" fontId="25" fillId="6" borderId="37" xfId="0" applyNumberFormat="1" applyFont="1" applyFill="1" applyBorder="1" applyAlignment="1">
      <alignment horizontal="center" vertical="top"/>
    </xf>
    <xf numFmtId="164" fontId="25" fillId="6" borderId="28" xfId="0" applyNumberFormat="1" applyFont="1" applyFill="1" applyBorder="1" applyAlignment="1">
      <alignment horizontal="center" vertical="top"/>
    </xf>
    <xf numFmtId="164" fontId="25" fillId="6" borderId="17" xfId="0" applyNumberFormat="1" applyFont="1" applyFill="1" applyBorder="1" applyAlignment="1">
      <alignment horizontal="center" vertical="top"/>
    </xf>
    <xf numFmtId="3" fontId="25" fillId="0" borderId="10" xfId="0" applyNumberFormat="1" applyFont="1" applyBorder="1" applyAlignment="1">
      <alignment vertical="top"/>
    </xf>
    <xf numFmtId="3" fontId="25" fillId="6" borderId="30" xfId="0" applyNumberFormat="1" applyFont="1" applyFill="1" applyBorder="1" applyAlignment="1">
      <alignment vertical="top"/>
    </xf>
    <xf numFmtId="3" fontId="25" fillId="6" borderId="45" xfId="0" applyNumberFormat="1" applyFont="1" applyFill="1" applyBorder="1" applyAlignment="1">
      <alignment vertical="top"/>
    </xf>
    <xf numFmtId="3" fontId="25" fillId="6" borderId="0" xfId="0" applyNumberFormat="1" applyFont="1" applyFill="1" applyBorder="1" applyAlignment="1">
      <alignment horizontal="center" vertical="top" wrapText="1"/>
    </xf>
    <xf numFmtId="164" fontId="25" fillId="6" borderId="34" xfId="0" applyNumberFormat="1" applyFont="1" applyFill="1" applyBorder="1" applyAlignment="1">
      <alignment horizontal="center" vertical="top"/>
    </xf>
    <xf numFmtId="164" fontId="35" fillId="6" borderId="0" xfId="0" applyNumberFormat="1" applyFont="1" applyFill="1" applyBorder="1" applyAlignment="1">
      <alignment horizontal="center" vertical="center"/>
    </xf>
    <xf numFmtId="164" fontId="35" fillId="6" borderId="11" xfId="0" applyNumberFormat="1" applyFont="1" applyFill="1" applyBorder="1" applyAlignment="1">
      <alignment horizontal="center" vertical="center"/>
    </xf>
    <xf numFmtId="164" fontId="35" fillId="6" borderId="50" xfId="0" applyNumberFormat="1" applyFont="1" applyFill="1" applyBorder="1" applyAlignment="1">
      <alignment horizontal="center" vertical="center"/>
    </xf>
    <xf numFmtId="3" fontId="25" fillId="6" borderId="60" xfId="0" applyNumberFormat="1" applyFont="1" applyFill="1" applyBorder="1" applyAlignment="1">
      <alignment horizontal="center" vertical="top" wrapText="1"/>
    </xf>
    <xf numFmtId="3" fontId="25" fillId="6" borderId="90" xfId="0" applyNumberFormat="1" applyFont="1" applyFill="1" applyBorder="1" applyAlignment="1">
      <alignment horizontal="center" vertical="top" wrapText="1"/>
    </xf>
    <xf numFmtId="164" fontId="25" fillId="6" borderId="97" xfId="0" applyNumberFormat="1" applyFont="1" applyFill="1" applyBorder="1" applyAlignment="1">
      <alignment horizontal="center" vertical="top"/>
    </xf>
    <xf numFmtId="0" fontId="25" fillId="9" borderId="14" xfId="0" applyFont="1" applyFill="1" applyBorder="1" applyAlignment="1">
      <alignment horizontal="center" vertical="center" wrapText="1"/>
    </xf>
    <xf numFmtId="3" fontId="25" fillId="6" borderId="92" xfId="0" applyNumberFormat="1" applyFont="1" applyFill="1" applyBorder="1" applyAlignment="1">
      <alignment horizontal="center" vertical="top" wrapText="1"/>
    </xf>
    <xf numFmtId="164" fontId="25" fillId="6" borderId="120" xfId="0" applyNumberFormat="1" applyFont="1" applyFill="1" applyBorder="1" applyAlignment="1">
      <alignment horizontal="center" vertical="top"/>
    </xf>
    <xf numFmtId="164" fontId="25" fillId="6" borderId="86" xfId="0" applyNumberFormat="1" applyFont="1" applyFill="1" applyBorder="1" applyAlignment="1">
      <alignment horizontal="center" vertical="top"/>
    </xf>
    <xf numFmtId="3" fontId="25" fillId="0" borderId="92" xfId="0" applyNumberFormat="1" applyFont="1" applyBorder="1" applyAlignment="1">
      <alignment horizontal="center" vertical="top"/>
    </xf>
    <xf numFmtId="164" fontId="25" fillId="6" borderId="98" xfId="0" applyNumberFormat="1" applyFont="1" applyFill="1" applyBorder="1" applyAlignment="1">
      <alignment horizontal="center" vertical="top"/>
    </xf>
    <xf numFmtId="0" fontId="27" fillId="6" borderId="60" xfId="0"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18"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6" borderId="26"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164" fontId="1" fillId="6" borderId="34" xfId="0" applyNumberFormat="1" applyFont="1" applyFill="1" applyBorder="1" applyAlignment="1">
      <alignment horizontal="center" vertical="top" wrapText="1"/>
    </xf>
    <xf numFmtId="0" fontId="0" fillId="6" borderId="49" xfId="0" applyFill="1" applyBorder="1" applyAlignment="1">
      <alignment horizontal="center" vertical="top" wrapText="1"/>
    </xf>
    <xf numFmtId="0" fontId="1" fillId="6" borderId="33" xfId="0" applyFont="1" applyFill="1" applyBorder="1" applyAlignment="1">
      <alignment vertical="top" wrapText="1"/>
    </xf>
    <xf numFmtId="0" fontId="1" fillId="6" borderId="31" xfId="0" applyFont="1" applyFill="1" applyBorder="1" applyAlignment="1">
      <alignment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3" fontId="1" fillId="5" borderId="76"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0" fontId="1" fillId="6" borderId="60" xfId="0" applyNumberFormat="1" applyFont="1" applyFill="1" applyBorder="1" applyAlignment="1">
      <alignment horizontal="center" vertical="top" wrapText="1"/>
    </xf>
    <xf numFmtId="0" fontId="1" fillId="6" borderId="14" xfId="0" applyNumberFormat="1" applyFont="1" applyFill="1" applyBorder="1" applyAlignment="1">
      <alignment horizontal="center" vertical="top" wrapText="1"/>
    </xf>
    <xf numFmtId="0" fontId="1" fillId="6" borderId="69"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5" fillId="6" borderId="36" xfId="0" applyNumberFormat="1" applyFont="1" applyFill="1" applyBorder="1" applyAlignment="1">
      <alignment horizontal="center" vertical="top" wrapText="1"/>
    </xf>
    <xf numFmtId="3" fontId="5" fillId="6" borderId="63" xfId="0" applyNumberFormat="1" applyFont="1" applyFill="1" applyBorder="1" applyAlignment="1">
      <alignment horizontal="center" vertical="top" wrapText="1"/>
    </xf>
    <xf numFmtId="3" fontId="1" fillId="6" borderId="10" xfId="0" applyNumberFormat="1" applyFont="1" applyFill="1" applyBorder="1" applyAlignment="1">
      <alignment horizontal="left" vertical="top" wrapText="1"/>
    </xf>
    <xf numFmtId="3" fontId="1" fillId="6" borderId="68" xfId="0" applyNumberFormat="1" applyFont="1" applyFill="1" applyBorder="1" applyAlignment="1">
      <alignment horizontal="left" vertical="top"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3" fontId="1" fillId="6" borderId="11" xfId="0" applyNumberFormat="1" applyFont="1" applyFill="1" applyBorder="1" applyAlignment="1">
      <alignment horizontal="left" vertical="top" wrapText="1"/>
    </xf>
    <xf numFmtId="3" fontId="1" fillId="0" borderId="36" xfId="0" applyNumberFormat="1" applyFont="1" applyBorder="1" applyAlignment="1">
      <alignment horizontal="center" vertical="top" wrapText="1"/>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10" borderId="58" xfId="0" applyNumberFormat="1" applyFont="1" applyFill="1" applyBorder="1" applyAlignment="1">
      <alignment horizontal="left" vertical="top" wrapText="1"/>
    </xf>
    <xf numFmtId="3" fontId="2" fillId="10" borderId="54" xfId="0" applyNumberFormat="1" applyFont="1" applyFill="1" applyBorder="1" applyAlignment="1">
      <alignment horizontal="left" vertical="top" wrapText="1"/>
    </xf>
    <xf numFmtId="3" fontId="2" fillId="10" borderId="55"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114" xfId="0" applyFont="1" applyFill="1" applyBorder="1" applyAlignment="1">
      <alignment vertical="top" wrapText="1"/>
    </xf>
    <xf numFmtId="0" fontId="10" fillId="6" borderId="12" xfId="0" applyFont="1" applyFill="1" applyBorder="1" applyAlignment="1">
      <alignment vertical="top" wrapText="1"/>
    </xf>
    <xf numFmtId="3" fontId="1" fillId="0" borderId="10" xfId="0" applyNumberFormat="1" applyFont="1" applyBorder="1" applyAlignment="1">
      <alignment horizontal="center" vertical="top"/>
    </xf>
    <xf numFmtId="3" fontId="1" fillId="0" borderId="31" xfId="0" applyNumberFormat="1" applyFont="1" applyBorder="1" applyAlignment="1">
      <alignment horizontal="center" vertical="top"/>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5" borderId="54" xfId="0" applyNumberFormat="1" applyFont="1" applyFill="1" applyBorder="1" applyAlignment="1">
      <alignment horizontal="right" vertical="center"/>
    </xf>
    <xf numFmtId="3" fontId="1" fillId="10" borderId="57" xfId="0" applyNumberFormat="1" applyFont="1" applyFill="1" applyBorder="1" applyAlignment="1">
      <alignment horizontal="center" vertical="top" wrapText="1"/>
    </xf>
    <xf numFmtId="3" fontId="1" fillId="10" borderId="54" xfId="0" applyNumberFormat="1" applyFont="1" applyFill="1" applyBorder="1" applyAlignment="1">
      <alignment horizontal="center" vertical="top" wrapText="1"/>
    </xf>
    <xf numFmtId="3" fontId="1" fillId="10" borderId="55" xfId="0" applyNumberFormat="1" applyFont="1" applyFill="1" applyBorder="1" applyAlignment="1">
      <alignment horizontal="center"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11" fillId="0" borderId="11" xfId="0" applyNumberFormat="1" applyFont="1" applyBorder="1" applyAlignment="1">
      <alignment horizontal="center" vertical="center" wrapText="1"/>
    </xf>
    <xf numFmtId="3" fontId="2" fillId="5" borderId="58" xfId="0" applyNumberFormat="1" applyFont="1" applyFill="1" applyBorder="1" applyAlignment="1">
      <alignment horizontal="left" vertical="top"/>
    </xf>
    <xf numFmtId="0" fontId="1" fillId="6" borderId="114" xfId="0" applyFont="1" applyFill="1" applyBorder="1" applyAlignment="1">
      <alignment horizontal="left" vertical="top" wrapText="1"/>
    </xf>
    <xf numFmtId="0" fontId="1" fillId="6" borderId="35" xfId="0"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0" fontId="11" fillId="6" borderId="36" xfId="0" applyFont="1" applyFill="1" applyBorder="1" applyAlignment="1">
      <alignment horizontal="center" vertical="top" wrapText="1"/>
    </xf>
    <xf numFmtId="3" fontId="1" fillId="6" borderId="31" xfId="0" applyNumberFormat="1" applyFont="1" applyFill="1" applyBorder="1" applyAlignment="1">
      <alignment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3" fontId="1" fillId="6" borderId="35"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3" fontId="2" fillId="6" borderId="3" xfId="0" applyNumberFormat="1"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10" xfId="0" applyFont="1" applyFill="1" applyBorder="1" applyAlignment="1">
      <alignment vertical="top" wrapText="1"/>
    </xf>
    <xf numFmtId="0" fontId="3" fillId="6" borderId="10" xfId="0" applyFont="1" applyFill="1" applyBorder="1" applyAlignment="1">
      <alignment vertical="top" wrapText="1"/>
    </xf>
    <xf numFmtId="164" fontId="1" fillId="6" borderId="11" xfId="0" applyNumberFormat="1" applyFont="1" applyFill="1" applyBorder="1" applyAlignment="1">
      <alignment horizontal="center" vertical="top"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1" fillId="0" borderId="1" xfId="0" applyNumberFormat="1" applyFont="1" applyBorder="1" applyAlignment="1">
      <alignment horizontal="right" vertical="top"/>
    </xf>
    <xf numFmtId="49" fontId="2" fillId="5" borderId="3" xfId="0" applyNumberFormat="1" applyFont="1" applyFill="1" applyBorder="1" applyAlignment="1">
      <alignment horizontal="center" vertical="top"/>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0" fontId="10" fillId="6" borderId="10" xfId="0" applyFont="1" applyFill="1" applyBorder="1" applyAlignment="1">
      <alignment horizontal="left" vertical="top" wrapText="1"/>
    </xf>
    <xf numFmtId="0" fontId="16" fillId="6" borderId="36" xfId="0" applyFont="1" applyFill="1" applyBorder="1" applyAlignment="1">
      <alignment horizontal="center" vertical="top" wrapText="1"/>
    </xf>
    <xf numFmtId="49" fontId="2" fillId="6" borderId="10" xfId="0" applyNumberFormat="1" applyFont="1" applyFill="1" applyBorder="1" applyAlignment="1">
      <alignment horizontal="center" vertical="top"/>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1" fillId="0" borderId="0" xfId="0" applyNumberFormat="1" applyFont="1" applyFill="1" applyBorder="1" applyAlignment="1">
      <alignment horizontal="left" vertical="top"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3" fillId="0" borderId="0" xfId="0" applyFont="1" applyAlignment="1">
      <alignment horizontal="right"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horizontal="center" vertical="top"/>
    </xf>
    <xf numFmtId="164" fontId="1" fillId="6" borderId="66" xfId="0" applyNumberFormat="1" applyFont="1" applyFill="1" applyBorder="1" applyAlignment="1">
      <alignment horizontal="center" vertical="top"/>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0" fontId="1" fillId="6" borderId="107"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2" borderId="76" xfId="0" applyNumberFormat="1" applyFont="1" applyFill="1" applyBorder="1" applyAlignment="1">
      <alignment horizontal="left" vertical="top" wrapText="1"/>
    </xf>
    <xf numFmtId="3" fontId="2" fillId="2" borderId="62" xfId="0" applyNumberFormat="1" applyFont="1" applyFill="1" applyBorder="1" applyAlignment="1">
      <alignment horizontal="left" vertical="top" wrapText="1"/>
    </xf>
    <xf numFmtId="3" fontId="2" fillId="2" borderId="77"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2" fillId="3" borderId="7" xfId="0" applyNumberFormat="1" applyFont="1" applyFill="1" applyBorder="1" applyAlignment="1">
      <alignment horizontal="left" vertical="top" wrapText="1"/>
    </xf>
    <xf numFmtId="3" fontId="2" fillId="3" borderId="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3" fontId="2" fillId="5" borderId="46" xfId="0" applyNumberFormat="1" applyFont="1" applyFill="1" applyBorder="1" applyAlignment="1">
      <alignment horizontal="left" vertical="top" wrapText="1"/>
    </xf>
    <xf numFmtId="0" fontId="11" fillId="0" borderId="31" xfId="0" applyFont="1" applyBorder="1" applyAlignment="1">
      <alignment vertical="top" wrapText="1"/>
    </xf>
    <xf numFmtId="0" fontId="11" fillId="0" borderId="32" xfId="0" applyFont="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5" fillId="6" borderId="67" xfId="0" applyNumberFormat="1" applyFont="1" applyFill="1" applyBorder="1" applyAlignment="1">
      <alignment horizontal="left" vertical="top" wrapText="1"/>
    </xf>
    <xf numFmtId="3" fontId="5" fillId="6" borderId="68" xfId="0" applyNumberFormat="1" applyFont="1" applyFill="1" applyBorder="1" applyAlignment="1">
      <alignment horizontal="left" vertical="top" wrapText="1"/>
    </xf>
    <xf numFmtId="0" fontId="1" fillId="6" borderId="33" xfId="0" applyNumberFormat="1" applyFont="1" applyFill="1" applyBorder="1" applyAlignment="1">
      <alignment horizontal="center" vertical="top" wrapText="1"/>
    </xf>
    <xf numFmtId="0" fontId="1" fillId="6" borderId="10"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0" fontId="1" fillId="6" borderId="60" xfId="0" applyFont="1" applyFill="1" applyBorder="1" applyAlignment="1">
      <alignment horizontal="left" vertical="top" wrapText="1"/>
    </xf>
    <xf numFmtId="0" fontId="1" fillId="6" borderId="69" xfId="0" applyFont="1" applyFill="1" applyBorder="1" applyAlignment="1">
      <alignment horizontal="left" vertical="top" wrapText="1"/>
    </xf>
    <xf numFmtId="1" fontId="1" fillId="6" borderId="66" xfId="0" applyNumberFormat="1" applyFont="1" applyFill="1" applyBorder="1" applyAlignment="1">
      <alignment horizontal="left" vertical="top" wrapText="1"/>
    </xf>
    <xf numFmtId="1" fontId="1" fillId="6" borderId="44" xfId="0" applyNumberFormat="1" applyFont="1" applyFill="1" applyBorder="1" applyAlignment="1">
      <alignment horizontal="left" vertical="top" wrapText="1"/>
    </xf>
    <xf numFmtId="0" fontId="1" fillId="6" borderId="24" xfId="0" applyFont="1" applyFill="1" applyBorder="1" applyAlignment="1">
      <alignment horizontal="left" vertical="top" wrapText="1"/>
    </xf>
    <xf numFmtId="3" fontId="25" fillId="6" borderId="60" xfId="0" applyNumberFormat="1" applyFont="1" applyFill="1" applyBorder="1" applyAlignment="1">
      <alignment horizontal="left" vertical="top" wrapText="1"/>
    </xf>
    <xf numFmtId="3" fontId="25" fillId="6" borderId="14" xfId="0" applyNumberFormat="1" applyFont="1" applyFill="1" applyBorder="1" applyAlignment="1">
      <alignment horizontal="left" vertical="top" wrapText="1"/>
    </xf>
    <xf numFmtId="3" fontId="25" fillId="6" borderId="44" xfId="0" applyNumberFormat="1" applyFont="1" applyFill="1" applyBorder="1" applyAlignment="1">
      <alignment horizontal="left" vertical="top" wrapText="1"/>
    </xf>
    <xf numFmtId="0" fontId="1" fillId="6" borderId="60" xfId="0" applyNumberFormat="1" applyFont="1" applyFill="1" applyBorder="1" applyAlignment="1">
      <alignment horizontal="left" vertical="top" wrapText="1"/>
    </xf>
    <xf numFmtId="0" fontId="1" fillId="6" borderId="44"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166" fontId="1" fillId="6" borderId="60" xfId="0" applyNumberFormat="1" applyFont="1" applyFill="1" applyBorder="1" applyAlignment="1">
      <alignment horizontal="left" vertical="top" wrapText="1"/>
    </xf>
    <xf numFmtId="166" fontId="1" fillId="6" borderId="44" xfId="0" applyNumberFormat="1" applyFont="1" applyFill="1" applyBorder="1" applyAlignment="1">
      <alignment horizontal="left" vertical="top" wrapText="1"/>
    </xf>
    <xf numFmtId="0" fontId="1" fillId="6" borderId="1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9"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04"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103"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0" xfId="0" applyNumberFormat="1" applyFont="1" applyFill="1" applyBorder="1" applyAlignment="1">
      <alignment horizontal="center" vertical="top" wrapText="1"/>
    </xf>
    <xf numFmtId="0" fontId="1" fillId="0" borderId="14" xfId="0" applyFont="1" applyBorder="1" applyAlignment="1">
      <alignment horizontal="center" vertical="center" wrapText="1"/>
    </xf>
    <xf numFmtId="0" fontId="1" fillId="0" borderId="3"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6" borderId="61" xfId="0" applyNumberFormat="1" applyFont="1" applyFill="1" applyBorder="1" applyAlignment="1">
      <alignment horizontal="center" vertical="top" wrapText="1"/>
    </xf>
    <xf numFmtId="0" fontId="1" fillId="6" borderId="48"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textRotation="90" wrapText="1"/>
    </xf>
    <xf numFmtId="0" fontId="1" fillId="6" borderId="12"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164" fontId="1" fillId="6" borderId="6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6" fillId="0" borderId="0" xfId="0" applyFont="1" applyFill="1" applyBorder="1" applyAlignment="1">
      <alignment horizontal="left" vertical="top" wrapText="1"/>
    </xf>
    <xf numFmtId="164" fontId="2" fillId="3" borderId="57" xfId="0" applyNumberFormat="1" applyFont="1" applyFill="1" applyBorder="1" applyAlignment="1">
      <alignment horizontal="left" vertical="top"/>
    </xf>
    <xf numFmtId="164" fontId="2" fillId="3" borderId="54" xfId="0" applyNumberFormat="1" applyFont="1" applyFill="1" applyBorder="1" applyAlignment="1">
      <alignment horizontal="left" vertical="top"/>
    </xf>
    <xf numFmtId="0" fontId="0" fillId="0" borderId="54" xfId="0" applyBorder="1" applyAlignment="1">
      <alignment horizontal="left" vertical="top"/>
    </xf>
    <xf numFmtId="0" fontId="0" fillId="0" borderId="55" xfId="0" applyBorder="1" applyAlignment="1">
      <alignment horizontal="left" vertical="top"/>
    </xf>
    <xf numFmtId="3" fontId="1" fillId="5" borderId="57" xfId="0" applyNumberFormat="1" applyFont="1" applyFill="1" applyBorder="1" applyAlignment="1">
      <alignment horizontal="left" vertical="top"/>
    </xf>
    <xf numFmtId="3" fontId="1" fillId="5" borderId="54" xfId="0" applyNumberFormat="1" applyFont="1" applyFill="1" applyBorder="1" applyAlignment="1">
      <alignment horizontal="left" vertical="top"/>
    </xf>
    <xf numFmtId="3" fontId="1" fillId="10" borderId="57" xfId="0" applyNumberFormat="1" applyFont="1" applyFill="1" applyBorder="1" applyAlignment="1">
      <alignment horizontal="left" vertical="top"/>
    </xf>
    <xf numFmtId="3" fontId="1" fillId="10" borderId="54" xfId="0" applyNumberFormat="1" applyFont="1" applyFill="1" applyBorder="1" applyAlignment="1">
      <alignment horizontal="left" vertical="top"/>
    </xf>
    <xf numFmtId="3" fontId="2" fillId="10" borderId="58" xfId="0" applyNumberFormat="1" applyFont="1" applyFill="1" applyBorder="1" applyAlignment="1">
      <alignment horizontal="left" vertical="top"/>
    </xf>
    <xf numFmtId="3" fontId="2" fillId="10" borderId="54" xfId="0" applyNumberFormat="1" applyFont="1" applyFill="1" applyBorder="1" applyAlignment="1">
      <alignment horizontal="left" vertical="top"/>
    </xf>
    <xf numFmtId="164" fontId="2" fillId="4" borderId="57" xfId="0" applyNumberFormat="1" applyFont="1" applyFill="1" applyBorder="1" applyAlignment="1">
      <alignment horizontal="left" vertical="top"/>
    </xf>
    <xf numFmtId="164" fontId="2" fillId="4" borderId="54" xfId="0" applyNumberFormat="1" applyFont="1" applyFill="1" applyBorder="1" applyAlignment="1">
      <alignment horizontal="left" vertical="top"/>
    </xf>
    <xf numFmtId="0" fontId="2" fillId="0" borderId="47" xfId="0" applyFont="1" applyBorder="1" applyAlignment="1">
      <alignment horizontal="center" vertical="center" textRotation="90" shrinkToFit="1"/>
    </xf>
    <xf numFmtId="0" fontId="2" fillId="0" borderId="36" xfId="0" applyFont="1" applyBorder="1" applyAlignment="1">
      <alignment horizontal="center" vertical="center" textRotation="90" shrinkToFit="1"/>
    </xf>
    <xf numFmtId="0" fontId="2" fillId="0" borderId="77" xfId="0" applyFont="1" applyBorder="1" applyAlignment="1">
      <alignment horizontal="center" vertical="center" textRotation="90" shrinkToFit="1"/>
    </xf>
    <xf numFmtId="0" fontId="2" fillId="0" borderId="13" xfId="0" applyFont="1" applyBorder="1" applyAlignment="1">
      <alignment horizontal="center" vertical="center" textRotation="90" shrinkToFit="1"/>
    </xf>
    <xf numFmtId="0" fontId="2" fillId="0" borderId="5" xfId="0" applyFont="1" applyBorder="1" applyAlignment="1">
      <alignment horizontal="center" vertical="center"/>
    </xf>
    <xf numFmtId="0" fontId="2" fillId="0" borderId="14" xfId="0" applyFont="1" applyBorder="1" applyAlignment="1">
      <alignment horizontal="center" vertical="center"/>
    </xf>
    <xf numFmtId="3" fontId="2" fillId="5" borderId="43" xfId="0" applyNumberFormat="1" applyFont="1" applyFill="1" applyBorder="1" applyAlignment="1">
      <alignment horizontal="left" vertical="top"/>
    </xf>
    <xf numFmtId="3" fontId="2" fillId="5" borderId="7" xfId="0" applyNumberFormat="1" applyFont="1" applyFill="1" applyBorder="1" applyAlignment="1">
      <alignment horizontal="left" vertical="top"/>
    </xf>
    <xf numFmtId="3" fontId="2" fillId="5" borderId="8" xfId="0" applyNumberFormat="1" applyFont="1" applyFill="1" applyBorder="1" applyAlignment="1">
      <alignment horizontal="left" vertical="top"/>
    </xf>
    <xf numFmtId="0" fontId="1" fillId="6" borderId="79" xfId="0" applyNumberFormat="1" applyFont="1" applyFill="1" applyBorder="1" applyAlignment="1">
      <alignment horizontal="center" vertical="top" wrapText="1"/>
    </xf>
    <xf numFmtId="0" fontId="1" fillId="6" borderId="9" xfId="0" applyNumberFormat="1" applyFont="1" applyFill="1" applyBorder="1" applyAlignment="1">
      <alignment horizontal="center"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2" fillId="2" borderId="57" xfId="0" applyNumberFormat="1" applyFont="1" applyFill="1" applyBorder="1" applyAlignment="1">
      <alignment horizontal="left" vertical="top" wrapText="1"/>
    </xf>
    <xf numFmtId="3" fontId="2" fillId="2" borderId="54" xfId="0" applyNumberFormat="1" applyFont="1" applyFill="1" applyBorder="1" applyAlignment="1">
      <alignment horizontal="left" vertical="top" wrapText="1"/>
    </xf>
    <xf numFmtId="3" fontId="2" fillId="2" borderId="55" xfId="0" applyNumberFormat="1" applyFont="1" applyFill="1" applyBorder="1" applyAlignment="1">
      <alignment horizontal="left" vertical="top" wrapText="1"/>
    </xf>
    <xf numFmtId="3" fontId="2" fillId="3" borderId="4" xfId="0" applyNumberFormat="1" applyFont="1" applyFill="1" applyBorder="1" applyAlignment="1">
      <alignment horizontal="left" vertical="top" wrapText="1"/>
    </xf>
    <xf numFmtId="3" fontId="2" fillId="3" borderId="62" xfId="0" applyNumberFormat="1" applyFont="1" applyFill="1" applyBorder="1" applyAlignment="1">
      <alignment horizontal="left" vertical="top" wrapText="1"/>
    </xf>
    <xf numFmtId="0" fontId="0" fillId="0" borderId="62" xfId="0" applyBorder="1" applyAlignment="1">
      <alignment horizontal="left" vertical="top" wrapText="1"/>
    </xf>
    <xf numFmtId="0" fontId="0" fillId="0" borderId="77" xfId="0" applyBorder="1" applyAlignment="1">
      <alignment horizontal="left" vertical="top" wrapText="1"/>
    </xf>
    <xf numFmtId="3" fontId="2" fillId="4" borderId="34" xfId="0" applyNumberFormat="1" applyFont="1" applyFill="1" applyBorder="1" applyAlignment="1">
      <alignment horizontal="left" vertical="top" wrapText="1"/>
    </xf>
    <xf numFmtId="3" fontId="2" fillId="4" borderId="93" xfId="0" applyNumberFormat="1" applyFont="1" applyFill="1" applyBorder="1" applyAlignment="1">
      <alignment horizontal="left" vertical="top" wrapText="1"/>
    </xf>
    <xf numFmtId="0" fontId="0" fillId="0" borderId="93" xfId="0" applyBorder="1" applyAlignment="1">
      <alignment horizontal="left" vertical="top" wrapText="1"/>
    </xf>
    <xf numFmtId="0" fontId="0" fillId="0" borderId="65" xfId="0" applyBorder="1" applyAlignment="1">
      <alignment horizontal="left" vertical="top" wrapText="1"/>
    </xf>
    <xf numFmtId="3" fontId="2" fillId="5" borderId="73"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3" fontId="1" fillId="0" borderId="35" xfId="0" applyNumberFormat="1" applyFont="1" applyBorder="1" applyAlignment="1">
      <alignment horizontal="center" vertical="center"/>
    </xf>
    <xf numFmtId="3" fontId="1" fillId="0" borderId="51" xfId="0" applyNumberFormat="1" applyFont="1" applyBorder="1" applyAlignment="1">
      <alignment horizontal="center" vertical="center"/>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FF"/>
      <color rgb="FF66FF99"/>
      <color rgb="FFFFDDFF"/>
      <color rgb="FFFFFF99"/>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uosnis\kmsa\Savivaldyb&#279;s%20administracija\BENDROSIOS%20VALDYMO%20FUNKCIJOS\Strateginio%20planavimo%20skyrius\MVP%20PLANAI\2022%20MVP\8.%20KEITIMAS%20(bir&#382;elis%20II%20po%20tarybos)\5%20programa%20MV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programa MVP"/>
      <sheetName val="Aiškinamoji lentelė"/>
    </sheetNames>
    <sheetDataSet>
      <sheetData sheetId="0">
        <row r="15">
          <cell r="A15" t="str">
            <v>05 Aplinkos apsaugos programa</v>
          </cell>
        </row>
      </sheetData>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4"/>
  <sheetViews>
    <sheetView zoomScaleNormal="100" zoomScaleSheetLayoutView="100" workbookViewId="0">
      <selection activeCell="M168" sqref="M168:M169"/>
    </sheetView>
  </sheetViews>
  <sheetFormatPr defaultColWidth="9.28515625" defaultRowHeight="12.75" x14ac:dyDescent="0.2"/>
  <cols>
    <col min="1" max="1" width="2.7109375" style="44" customWidth="1"/>
    <col min="2" max="2" width="3.28515625" style="44" customWidth="1"/>
    <col min="3" max="3" width="2.7109375" style="44" customWidth="1"/>
    <col min="4" max="4" width="3.28515625" style="44" customWidth="1"/>
    <col min="5" max="5" width="32.28515625" style="44" customWidth="1"/>
    <col min="6" max="6" width="4.28515625" style="70" customWidth="1"/>
    <col min="7" max="7" width="13.7109375" style="44" customWidth="1"/>
    <col min="8" max="8" width="8" style="44" customWidth="1"/>
    <col min="9" max="12" width="10.28515625" style="44" customWidth="1"/>
    <col min="13" max="13" width="35.7109375" style="44" customWidth="1"/>
    <col min="14" max="14" width="7.28515625" style="44" customWidth="1"/>
    <col min="15" max="15" width="7.5703125" style="44" customWidth="1"/>
    <col min="16" max="16" width="8.28515625" style="44" customWidth="1"/>
    <col min="17" max="17" width="8" style="44" customWidth="1"/>
    <col min="18" max="18" width="22.42578125" style="44" customWidth="1"/>
    <col min="19" max="16384" width="9.28515625" style="44"/>
  </cols>
  <sheetData>
    <row r="1" spans="1:20" s="38" customFormat="1" ht="15.75" x14ac:dyDescent="0.25">
      <c r="F1" s="75"/>
      <c r="H1" s="189"/>
      <c r="M1" s="1833" t="s">
        <v>243</v>
      </c>
      <c r="N1" s="1833"/>
      <c r="O1" s="1833"/>
      <c r="P1" s="1833"/>
      <c r="Q1" s="1833"/>
      <c r="R1" s="574"/>
      <c r="S1" s="574"/>
      <c r="T1" s="574"/>
    </row>
    <row r="2" spans="1:20" s="38" customFormat="1" ht="15" customHeight="1" x14ac:dyDescent="0.25">
      <c r="F2" s="75"/>
      <c r="H2" s="189"/>
      <c r="I2" s="403"/>
      <c r="J2" s="403"/>
      <c r="K2" s="403"/>
      <c r="L2" s="403"/>
      <c r="M2" s="403"/>
      <c r="N2" s="403"/>
      <c r="O2" s="403"/>
      <c r="P2" s="403"/>
      <c r="Q2" s="403"/>
      <c r="R2" s="403"/>
      <c r="S2" s="403"/>
      <c r="T2" s="403"/>
    </row>
    <row r="3" spans="1:20" s="38" customFormat="1" ht="15" customHeight="1" x14ac:dyDescent="0.25">
      <c r="A3" s="1641" t="s">
        <v>169</v>
      </c>
      <c r="B3" s="1641"/>
      <c r="C3" s="1641"/>
      <c r="D3" s="1641"/>
      <c r="E3" s="1641"/>
      <c r="F3" s="1641"/>
      <c r="G3" s="1641"/>
      <c r="H3" s="1641"/>
      <c r="I3" s="1641"/>
      <c r="J3" s="1641"/>
      <c r="K3" s="1641"/>
      <c r="L3" s="1641"/>
      <c r="M3" s="1641"/>
      <c r="N3" s="1641"/>
      <c r="O3" s="1641"/>
      <c r="P3" s="1641"/>
      <c r="Q3" s="1641"/>
      <c r="R3" s="903"/>
      <c r="S3" s="903"/>
      <c r="T3" s="903"/>
    </row>
    <row r="4" spans="1:20" s="1" customFormat="1" ht="15" customHeight="1" x14ac:dyDescent="0.25">
      <c r="A4" s="1642" t="s">
        <v>0</v>
      </c>
      <c r="B4" s="1642"/>
      <c r="C4" s="1642"/>
      <c r="D4" s="1642"/>
      <c r="E4" s="1642"/>
      <c r="F4" s="1642"/>
      <c r="G4" s="1642"/>
      <c r="H4" s="1642"/>
      <c r="I4" s="1642"/>
      <c r="J4" s="1642"/>
      <c r="K4" s="1642"/>
      <c r="L4" s="1642"/>
      <c r="M4" s="1642"/>
      <c r="N4" s="1642"/>
      <c r="O4" s="1642"/>
      <c r="P4" s="1642"/>
      <c r="Q4" s="1642"/>
      <c r="R4" s="904"/>
      <c r="S4" s="904"/>
      <c r="T4" s="904"/>
    </row>
    <row r="5" spans="1:20" s="1" customFormat="1" ht="15" customHeight="1" x14ac:dyDescent="0.25">
      <c r="A5" s="1643" t="s">
        <v>1</v>
      </c>
      <c r="B5" s="1643"/>
      <c r="C5" s="1643"/>
      <c r="D5" s="1643"/>
      <c r="E5" s="1643"/>
      <c r="F5" s="1643"/>
      <c r="G5" s="1643"/>
      <c r="H5" s="1643"/>
      <c r="I5" s="1643"/>
      <c r="J5" s="1643"/>
      <c r="K5" s="1643"/>
      <c r="L5" s="1643"/>
      <c r="M5" s="1643"/>
      <c r="N5" s="1643"/>
      <c r="O5" s="1643"/>
      <c r="P5" s="1643"/>
      <c r="Q5" s="1643"/>
      <c r="R5" s="905"/>
      <c r="S5" s="905"/>
      <c r="T5" s="905"/>
    </row>
    <row r="6" spans="1:20" s="40" customFormat="1" ht="13.5" customHeight="1" x14ac:dyDescent="0.25">
      <c r="A6" s="1"/>
      <c r="B6" s="1"/>
      <c r="C6" s="1"/>
      <c r="D6" s="1"/>
      <c r="E6" s="1"/>
      <c r="F6" s="32"/>
      <c r="G6" s="2"/>
      <c r="H6" s="32"/>
      <c r="I6" s="32"/>
      <c r="J6" s="32"/>
      <c r="K6" s="32"/>
      <c r="L6" s="32"/>
      <c r="N6" s="37"/>
      <c r="O6" s="37"/>
      <c r="P6" s="37"/>
      <c r="Q6" s="37"/>
    </row>
    <row r="7" spans="1:20" s="40" customFormat="1" ht="14.65" customHeight="1" thickBot="1" x14ac:dyDescent="0.3">
      <c r="A7" s="1"/>
      <c r="B7" s="1"/>
      <c r="C7" s="1"/>
      <c r="D7" s="1"/>
      <c r="E7" s="1"/>
      <c r="F7" s="32"/>
      <c r="G7" s="2"/>
      <c r="H7" s="32"/>
      <c r="I7" s="187"/>
      <c r="J7" s="32"/>
      <c r="K7" s="32"/>
      <c r="L7" s="32"/>
      <c r="M7" s="1800" t="s">
        <v>107</v>
      </c>
      <c r="N7" s="1800"/>
      <c r="O7" s="1800"/>
      <c r="P7" s="1800"/>
      <c r="Q7" s="1800"/>
    </row>
    <row r="8" spans="1:20" s="40" customFormat="1" ht="23.25" customHeight="1" thickBot="1" x14ac:dyDescent="0.3">
      <c r="A8" s="1712" t="s">
        <v>2</v>
      </c>
      <c r="B8" s="1714" t="s">
        <v>3</v>
      </c>
      <c r="C8" s="1714" t="s">
        <v>4</v>
      </c>
      <c r="D8" s="1714" t="s">
        <v>5</v>
      </c>
      <c r="E8" s="1716" t="s">
        <v>6</v>
      </c>
      <c r="F8" s="1700" t="s">
        <v>115</v>
      </c>
      <c r="G8" s="1703" t="s">
        <v>116</v>
      </c>
      <c r="H8" s="1706" t="s">
        <v>7</v>
      </c>
      <c r="I8" s="1709" t="s">
        <v>164</v>
      </c>
      <c r="J8" s="1777" t="s">
        <v>166</v>
      </c>
      <c r="K8" s="1780" t="s">
        <v>117</v>
      </c>
      <c r="L8" s="1783" t="s">
        <v>167</v>
      </c>
      <c r="M8" s="1805" t="s">
        <v>108</v>
      </c>
      <c r="N8" s="1806"/>
      <c r="O8" s="1806"/>
      <c r="P8" s="1806"/>
      <c r="Q8" s="1807"/>
    </row>
    <row r="9" spans="1:20" s="40" customFormat="1" ht="18.75" customHeight="1" x14ac:dyDescent="0.25">
      <c r="A9" s="1713"/>
      <c r="B9" s="1715"/>
      <c r="C9" s="1715"/>
      <c r="D9" s="1715"/>
      <c r="E9" s="1717"/>
      <c r="F9" s="1701"/>
      <c r="G9" s="1704"/>
      <c r="H9" s="1707"/>
      <c r="I9" s="1710"/>
      <c r="J9" s="1778"/>
      <c r="K9" s="1781"/>
      <c r="L9" s="1784"/>
      <c r="M9" s="1698" t="s">
        <v>6</v>
      </c>
      <c r="N9" s="1775" t="s">
        <v>170</v>
      </c>
      <c r="O9" s="1830" t="s">
        <v>163</v>
      </c>
      <c r="P9" s="1831"/>
      <c r="Q9" s="1832"/>
    </row>
    <row r="10" spans="1:20" s="40" customFormat="1" ht="89.25" customHeight="1" thickBot="1" x14ac:dyDescent="0.3">
      <c r="A10" s="1713"/>
      <c r="B10" s="1715"/>
      <c r="C10" s="1715"/>
      <c r="D10" s="1715"/>
      <c r="E10" s="1717"/>
      <c r="F10" s="1702"/>
      <c r="G10" s="1705"/>
      <c r="H10" s="1708"/>
      <c r="I10" s="1711"/>
      <c r="J10" s="1779"/>
      <c r="K10" s="1782"/>
      <c r="L10" s="1785"/>
      <c r="M10" s="1699"/>
      <c r="N10" s="1776"/>
      <c r="O10" s="190" t="s">
        <v>118</v>
      </c>
      <c r="P10" s="419" t="s">
        <v>119</v>
      </c>
      <c r="Q10" s="392" t="s">
        <v>168</v>
      </c>
    </row>
    <row r="11" spans="1:20" s="3" customFormat="1" ht="15" customHeight="1" thickBot="1" x14ac:dyDescent="0.25">
      <c r="A11" s="1871" t="s">
        <v>8</v>
      </c>
      <c r="B11" s="1872"/>
      <c r="C11" s="1872"/>
      <c r="D11" s="1872"/>
      <c r="E11" s="1872"/>
      <c r="F11" s="1872"/>
      <c r="G11" s="1872"/>
      <c r="H11" s="1872"/>
      <c r="I11" s="1872"/>
      <c r="J11" s="1872"/>
      <c r="K11" s="1872"/>
      <c r="L11" s="1872"/>
      <c r="M11" s="1872"/>
      <c r="N11" s="1872"/>
      <c r="O11" s="1872"/>
      <c r="P11" s="1872"/>
      <c r="Q11" s="1873"/>
    </row>
    <row r="12" spans="1:20" s="3" customFormat="1" ht="15" customHeight="1" x14ac:dyDescent="0.2">
      <c r="A12" s="1874" t="str">
        <f>'[1]5 programa MVP'!$A$15</f>
        <v>05 Aplinkos apsaugos programa</v>
      </c>
      <c r="B12" s="1875"/>
      <c r="C12" s="1875"/>
      <c r="D12" s="1875"/>
      <c r="E12" s="1875"/>
      <c r="F12" s="1875"/>
      <c r="G12" s="1875"/>
      <c r="H12" s="1875"/>
      <c r="I12" s="1875"/>
      <c r="J12" s="1875"/>
      <c r="K12" s="1875"/>
      <c r="L12" s="1875"/>
      <c r="M12" s="1875"/>
      <c r="N12" s="1875"/>
      <c r="O12" s="1875"/>
      <c r="P12" s="1875"/>
      <c r="Q12" s="1876"/>
    </row>
    <row r="13" spans="1:20" s="40" customFormat="1" ht="15" customHeight="1" x14ac:dyDescent="0.25">
      <c r="A13" s="407" t="s">
        <v>9</v>
      </c>
      <c r="B13" s="1877" t="s">
        <v>10</v>
      </c>
      <c r="C13" s="1878"/>
      <c r="D13" s="1878"/>
      <c r="E13" s="1878"/>
      <c r="F13" s="1878"/>
      <c r="G13" s="1878"/>
      <c r="H13" s="1878"/>
      <c r="I13" s="1878"/>
      <c r="J13" s="1878"/>
      <c r="K13" s="1878"/>
      <c r="L13" s="1878"/>
      <c r="M13" s="1878"/>
      <c r="N13" s="1878"/>
      <c r="O13" s="1878"/>
      <c r="P13" s="1878"/>
      <c r="Q13" s="1879"/>
      <c r="R13" s="393"/>
    </row>
    <row r="14" spans="1:20" s="40" customFormat="1" ht="15" customHeight="1" thickBot="1" x14ac:dyDescent="0.3">
      <c r="A14" s="203" t="s">
        <v>9</v>
      </c>
      <c r="B14" s="559" t="s">
        <v>9</v>
      </c>
      <c r="C14" s="1880" t="s">
        <v>11</v>
      </c>
      <c r="D14" s="1880"/>
      <c r="E14" s="1880"/>
      <c r="F14" s="1880"/>
      <c r="G14" s="1880"/>
      <c r="H14" s="1880"/>
      <c r="I14" s="1880"/>
      <c r="J14" s="1880"/>
      <c r="K14" s="1880"/>
      <c r="L14" s="1880"/>
      <c r="M14" s="1880"/>
      <c r="N14" s="1880"/>
      <c r="O14" s="1880"/>
      <c r="P14" s="1880"/>
      <c r="Q14" s="1881"/>
    </row>
    <row r="15" spans="1:20" s="40" customFormat="1" ht="26.25" customHeight="1" x14ac:dyDescent="0.2">
      <c r="A15" s="1680" t="s">
        <v>9</v>
      </c>
      <c r="B15" s="1801" t="s">
        <v>9</v>
      </c>
      <c r="C15" s="1721" t="s">
        <v>9</v>
      </c>
      <c r="D15" s="79"/>
      <c r="E15" s="21" t="s">
        <v>12</v>
      </c>
      <c r="F15" s="353"/>
      <c r="G15" s="80"/>
      <c r="H15" s="642"/>
      <c r="I15" s="420"/>
      <c r="J15" s="204"/>
      <c r="K15" s="198"/>
      <c r="L15" s="651"/>
      <c r="M15" s="656"/>
      <c r="N15" s="412"/>
      <c r="O15" s="646"/>
      <c r="P15" s="417"/>
      <c r="Q15" s="205"/>
    </row>
    <row r="16" spans="1:20" s="40" customFormat="1" ht="15.6" customHeight="1" x14ac:dyDescent="0.25">
      <c r="A16" s="1680"/>
      <c r="B16" s="1720"/>
      <c r="C16" s="1721"/>
      <c r="D16" s="81" t="s">
        <v>9</v>
      </c>
      <c r="E16" s="1770" t="s">
        <v>14</v>
      </c>
      <c r="F16" s="592" t="s">
        <v>130</v>
      </c>
      <c r="G16" s="1867" t="s">
        <v>90</v>
      </c>
      <c r="H16" s="184" t="s">
        <v>15</v>
      </c>
      <c r="I16" s="295">
        <v>4708</v>
      </c>
      <c r="J16" s="676">
        <v>5000</v>
      </c>
      <c r="K16" s="296">
        <v>5000</v>
      </c>
      <c r="L16" s="242">
        <v>5000</v>
      </c>
      <c r="M16" s="1649" t="s">
        <v>58</v>
      </c>
      <c r="N16" s="562">
        <v>58</v>
      </c>
      <c r="O16" s="677">
        <v>57.4</v>
      </c>
      <c r="P16" s="678">
        <v>57.4</v>
      </c>
      <c r="Q16" s="679">
        <v>57.4</v>
      </c>
    </row>
    <row r="17" spans="1:17" s="40" customFormat="1" ht="15.6" customHeight="1" x14ac:dyDescent="0.25">
      <c r="A17" s="1680"/>
      <c r="B17" s="1720"/>
      <c r="C17" s="1721"/>
      <c r="D17" s="79"/>
      <c r="E17" s="1882"/>
      <c r="F17" s="51"/>
      <c r="G17" s="1883"/>
      <c r="H17" s="616" t="s">
        <v>16</v>
      </c>
      <c r="I17" s="185">
        <f>5062.8-I16</f>
        <v>354.80000000000018</v>
      </c>
      <c r="J17" s="408">
        <v>272.2</v>
      </c>
      <c r="K17" s="680">
        <v>272.2</v>
      </c>
      <c r="L17" s="681">
        <v>27.2</v>
      </c>
      <c r="M17" s="1650"/>
      <c r="N17" s="682"/>
      <c r="O17" s="683"/>
      <c r="P17" s="684"/>
      <c r="Q17" s="685"/>
    </row>
    <row r="18" spans="1:17" s="40" customFormat="1" ht="15.6" customHeight="1" x14ac:dyDescent="0.25">
      <c r="A18" s="82"/>
      <c r="B18" s="83"/>
      <c r="C18" s="84"/>
      <c r="D18" s="81" t="s">
        <v>19</v>
      </c>
      <c r="E18" s="1718" t="s">
        <v>17</v>
      </c>
      <c r="F18" s="353" t="s">
        <v>130</v>
      </c>
      <c r="G18" s="1719" t="s">
        <v>91</v>
      </c>
      <c r="H18" s="140" t="s">
        <v>16</v>
      </c>
      <c r="I18" s="614">
        <v>93.8</v>
      </c>
      <c r="J18" s="142">
        <v>87.6</v>
      </c>
      <c r="K18" s="138">
        <v>88</v>
      </c>
      <c r="L18" s="384">
        <v>88</v>
      </c>
      <c r="M18" s="1649" t="s">
        <v>58</v>
      </c>
      <c r="N18" s="414">
        <v>1.8</v>
      </c>
      <c r="O18" s="648">
        <v>1.3</v>
      </c>
      <c r="P18" s="409">
        <v>1.3</v>
      </c>
      <c r="Q18" s="347">
        <v>1.3</v>
      </c>
    </row>
    <row r="19" spans="1:17" s="40" customFormat="1" ht="15.6" customHeight="1" x14ac:dyDescent="0.25">
      <c r="A19" s="82"/>
      <c r="B19" s="83"/>
      <c r="C19" s="84"/>
      <c r="D19" s="79"/>
      <c r="E19" s="1718"/>
      <c r="F19" s="144"/>
      <c r="G19" s="1719"/>
      <c r="H19" s="141"/>
      <c r="I19" s="615"/>
      <c r="J19" s="91"/>
      <c r="K19" s="88"/>
      <c r="L19" s="109"/>
      <c r="M19" s="1650"/>
      <c r="N19" s="413"/>
      <c r="O19" s="647"/>
      <c r="P19" s="195"/>
      <c r="Q19" s="159"/>
    </row>
    <row r="20" spans="1:17" s="40" customFormat="1" ht="19.5" customHeight="1" x14ac:dyDescent="0.25">
      <c r="A20" s="82"/>
      <c r="B20" s="83"/>
      <c r="C20" s="85"/>
      <c r="D20" s="81" t="s">
        <v>26</v>
      </c>
      <c r="E20" s="1659" t="s">
        <v>20</v>
      </c>
      <c r="F20" s="188" t="s">
        <v>130</v>
      </c>
      <c r="G20" s="1693" t="s">
        <v>91</v>
      </c>
      <c r="H20" s="338" t="s">
        <v>21</v>
      </c>
      <c r="I20" s="303">
        <v>90.1</v>
      </c>
      <c r="J20" s="142">
        <v>77.5</v>
      </c>
      <c r="K20" s="138">
        <v>93</v>
      </c>
      <c r="L20" s="304">
        <v>93</v>
      </c>
      <c r="M20" s="1649" t="s">
        <v>74</v>
      </c>
      <c r="N20" s="1690">
        <v>901</v>
      </c>
      <c r="O20" s="908">
        <v>2023</v>
      </c>
      <c r="P20" s="1888">
        <v>670</v>
      </c>
      <c r="Q20" s="1864">
        <v>670</v>
      </c>
    </row>
    <row r="21" spans="1:17" s="40" customFormat="1" ht="19.5" customHeight="1" x14ac:dyDescent="0.25">
      <c r="A21" s="82"/>
      <c r="B21" s="83"/>
      <c r="C21" s="85"/>
      <c r="D21" s="400"/>
      <c r="E21" s="1696"/>
      <c r="F21" s="353"/>
      <c r="G21" s="1694"/>
      <c r="H21" s="87" t="s">
        <v>25</v>
      </c>
      <c r="I21" s="183"/>
      <c r="J21" s="868">
        <v>139.6</v>
      </c>
      <c r="K21" s="112"/>
      <c r="L21" s="109"/>
      <c r="M21" s="1884"/>
      <c r="N21" s="1691"/>
      <c r="O21" s="907"/>
      <c r="P21" s="1889"/>
      <c r="Q21" s="1865"/>
    </row>
    <row r="22" spans="1:17" s="40" customFormat="1" ht="19.5" customHeight="1" x14ac:dyDescent="0.25">
      <c r="A22" s="82"/>
      <c r="B22" s="83"/>
      <c r="C22" s="85"/>
      <c r="D22" s="400"/>
      <c r="E22" s="1697"/>
      <c r="F22" s="353"/>
      <c r="G22" s="1694"/>
      <c r="H22" s="130" t="s">
        <v>30</v>
      </c>
      <c r="I22" s="186">
        <v>18.899999999999999</v>
      </c>
      <c r="J22" s="221"/>
      <c r="K22" s="89"/>
      <c r="L22" s="652"/>
      <c r="M22" s="1885"/>
      <c r="N22" s="1692"/>
      <c r="O22" s="649"/>
      <c r="P22" s="1890"/>
      <c r="Q22" s="1866"/>
    </row>
    <row r="23" spans="1:17" s="40" customFormat="1" ht="18.600000000000001" customHeight="1" x14ac:dyDescent="0.25">
      <c r="A23" s="1680"/>
      <c r="B23" s="1720"/>
      <c r="C23" s="1721"/>
      <c r="D23" s="583"/>
      <c r="E23" s="1886" t="s">
        <v>22</v>
      </c>
      <c r="F23" s="1891"/>
      <c r="G23" s="1694"/>
      <c r="H23" s="401" t="s">
        <v>42</v>
      </c>
      <c r="I23" s="966">
        <v>5.5</v>
      </c>
      <c r="J23" s="201">
        <v>4.5</v>
      </c>
      <c r="K23" s="112"/>
      <c r="L23" s="653"/>
      <c r="M23" s="787" t="s">
        <v>23</v>
      </c>
      <c r="N23" s="86">
        <f>190+50</f>
        <v>240</v>
      </c>
      <c r="O23" s="802">
        <v>258</v>
      </c>
      <c r="P23" s="368">
        <v>100</v>
      </c>
      <c r="Q23" s="155">
        <v>100</v>
      </c>
    </row>
    <row r="24" spans="1:17" s="40" customFormat="1" ht="18.600000000000001" customHeight="1" x14ac:dyDescent="0.25">
      <c r="A24" s="1680"/>
      <c r="B24" s="1720"/>
      <c r="C24" s="1721"/>
      <c r="D24" s="913"/>
      <c r="E24" s="1887"/>
      <c r="F24" s="1891"/>
      <c r="G24" s="1694"/>
      <c r="H24" s="401" t="s">
        <v>86</v>
      </c>
      <c r="I24" s="421"/>
      <c r="J24" s="201">
        <v>1.9</v>
      </c>
      <c r="K24" s="112"/>
      <c r="L24" s="694"/>
      <c r="M24" s="914"/>
      <c r="N24" s="130"/>
      <c r="O24" s="650"/>
      <c r="P24" s="196"/>
      <c r="Q24" s="915"/>
    </row>
    <row r="25" spans="1:17" s="40" customFormat="1" ht="16.149999999999999" customHeight="1" x14ac:dyDescent="0.25">
      <c r="A25" s="1680"/>
      <c r="B25" s="1720"/>
      <c r="C25" s="1721"/>
      <c r="D25" s="583"/>
      <c r="E25" s="53" t="s">
        <v>24</v>
      </c>
      <c r="F25" s="1891"/>
      <c r="G25" s="1695"/>
      <c r="H25" s="631" t="s">
        <v>21</v>
      </c>
      <c r="I25" s="186">
        <v>36.1</v>
      </c>
      <c r="J25" s="201">
        <v>36.1</v>
      </c>
      <c r="K25" s="112">
        <v>36.1</v>
      </c>
      <c r="L25" s="694">
        <v>36.1</v>
      </c>
      <c r="M25" s="628" t="s">
        <v>75</v>
      </c>
      <c r="N25" s="820">
        <v>4</v>
      </c>
      <c r="O25" s="821">
        <v>4</v>
      </c>
      <c r="P25" s="822">
        <v>4</v>
      </c>
      <c r="Q25" s="823">
        <v>4</v>
      </c>
    </row>
    <row r="26" spans="1:17" s="40" customFormat="1" ht="27" customHeight="1" x14ac:dyDescent="0.25">
      <c r="A26" s="1680"/>
      <c r="B26" s="1720"/>
      <c r="C26" s="1721"/>
      <c r="D26" s="582" t="s">
        <v>28</v>
      </c>
      <c r="E26" s="1659" t="s">
        <v>27</v>
      </c>
      <c r="F26" s="188" t="s">
        <v>130</v>
      </c>
      <c r="G26" s="1867" t="s">
        <v>90</v>
      </c>
      <c r="H26" s="285" t="s">
        <v>16</v>
      </c>
      <c r="I26" s="303">
        <v>15.9</v>
      </c>
      <c r="J26" s="142">
        <v>30</v>
      </c>
      <c r="K26" s="296">
        <v>21.9</v>
      </c>
      <c r="L26" s="688">
        <v>31</v>
      </c>
      <c r="M26" s="695" t="s">
        <v>76</v>
      </c>
      <c r="N26" s="285">
        <v>5</v>
      </c>
      <c r="O26" s="696">
        <v>6</v>
      </c>
      <c r="P26" s="240">
        <v>5</v>
      </c>
      <c r="Q26" s="310">
        <v>6</v>
      </c>
    </row>
    <row r="27" spans="1:17" s="40" customFormat="1" ht="28.15" customHeight="1" x14ac:dyDescent="0.25">
      <c r="A27" s="1680"/>
      <c r="B27" s="1720"/>
      <c r="C27" s="1721"/>
      <c r="D27" s="583"/>
      <c r="E27" s="1660"/>
      <c r="F27" s="51"/>
      <c r="G27" s="1719"/>
      <c r="H27" s="58" t="s">
        <v>16</v>
      </c>
      <c r="I27" s="299">
        <f>11.5+7.4</f>
        <v>18.899999999999999</v>
      </c>
      <c r="J27" s="408">
        <v>7</v>
      </c>
      <c r="K27" s="301"/>
      <c r="L27" s="654"/>
      <c r="M27" s="657" t="s">
        <v>73</v>
      </c>
      <c r="N27" s="416">
        <v>82</v>
      </c>
      <c r="O27" s="671">
        <v>40</v>
      </c>
      <c r="P27" s="197"/>
      <c r="Q27" s="156"/>
    </row>
    <row r="28" spans="1:17" s="40" customFormat="1" ht="26.25" customHeight="1" x14ac:dyDescent="0.25">
      <c r="A28" s="1680"/>
      <c r="B28" s="1720"/>
      <c r="C28" s="1721"/>
      <c r="D28" s="582" t="s">
        <v>13</v>
      </c>
      <c r="E28" s="1770" t="s">
        <v>71</v>
      </c>
      <c r="F28" s="356" t="s">
        <v>88</v>
      </c>
      <c r="G28" s="840" t="s">
        <v>82</v>
      </c>
      <c r="H28" s="140" t="s">
        <v>16</v>
      </c>
      <c r="I28" s="315">
        <v>427.2</v>
      </c>
      <c r="J28" s="142">
        <v>495</v>
      </c>
      <c r="K28" s="138"/>
      <c r="L28" s="243"/>
      <c r="M28" s="658" t="s">
        <v>70</v>
      </c>
      <c r="N28" s="338">
        <v>73</v>
      </c>
      <c r="O28" s="727"/>
      <c r="P28" s="766"/>
      <c r="Q28" s="729"/>
    </row>
    <row r="29" spans="1:17" s="40" customFormat="1" ht="16.5" customHeight="1" x14ac:dyDescent="0.25">
      <c r="A29" s="1680"/>
      <c r="B29" s="1720"/>
      <c r="C29" s="1721"/>
      <c r="D29" s="757"/>
      <c r="E29" s="1771"/>
      <c r="F29" s="765" t="s">
        <v>130</v>
      </c>
      <c r="G29" s="889"/>
      <c r="H29" s="130"/>
      <c r="I29" s="830"/>
      <c r="J29" s="314"/>
      <c r="K29" s="88"/>
      <c r="L29" s="109"/>
      <c r="M29" s="628" t="s">
        <v>190</v>
      </c>
      <c r="N29" s="86"/>
      <c r="O29" s="802">
        <v>40</v>
      </c>
      <c r="P29" s="196"/>
      <c r="Q29" s="799"/>
    </row>
    <row r="30" spans="1:17" s="40" customFormat="1" ht="16.5" customHeight="1" x14ac:dyDescent="0.25">
      <c r="A30" s="1680"/>
      <c r="B30" s="1720"/>
      <c r="C30" s="1721"/>
      <c r="D30" s="583"/>
      <c r="E30" s="1774"/>
      <c r="F30" s="354" t="s">
        <v>29</v>
      </c>
      <c r="G30" s="890"/>
      <c r="H30" s="141"/>
      <c r="I30" s="894"/>
      <c r="J30" s="236"/>
      <c r="K30" s="139"/>
      <c r="L30" s="235"/>
      <c r="M30" s="659"/>
      <c r="N30" s="141"/>
      <c r="O30" s="193"/>
      <c r="P30" s="898"/>
      <c r="Q30" s="899"/>
    </row>
    <row r="31" spans="1:17" s="40" customFormat="1" ht="20.65" customHeight="1" x14ac:dyDescent="0.25">
      <c r="A31" s="1680"/>
      <c r="B31" s="1720"/>
      <c r="C31" s="1721"/>
      <c r="D31" s="582" t="s">
        <v>68</v>
      </c>
      <c r="E31" s="1771" t="s">
        <v>93</v>
      </c>
      <c r="F31" s="353" t="s">
        <v>130</v>
      </c>
      <c r="G31" s="1657" t="s">
        <v>90</v>
      </c>
      <c r="H31" s="1841" t="s">
        <v>16</v>
      </c>
      <c r="I31" s="1843">
        <v>9.6999999999999993</v>
      </c>
      <c r="J31" s="686">
        <v>9.6999999999999993</v>
      </c>
      <c r="K31" s="425"/>
      <c r="L31" s="665"/>
      <c r="M31" s="660" t="s">
        <v>92</v>
      </c>
      <c r="N31" s="58">
        <v>1</v>
      </c>
      <c r="O31" s="283">
        <v>1</v>
      </c>
      <c r="P31" s="137"/>
      <c r="Q31" s="157"/>
    </row>
    <row r="32" spans="1:17" s="40" customFormat="1" ht="20.65" customHeight="1" x14ac:dyDescent="0.25">
      <c r="A32" s="1680"/>
      <c r="B32" s="1720"/>
      <c r="C32" s="1721"/>
      <c r="D32" s="583"/>
      <c r="E32" s="1774"/>
      <c r="F32" s="144"/>
      <c r="G32" s="1658"/>
      <c r="H32" s="1842"/>
      <c r="I32" s="1844"/>
      <c r="J32" s="143"/>
      <c r="K32" s="139"/>
      <c r="L32" s="654"/>
      <c r="M32" s="659"/>
      <c r="N32" s="141"/>
      <c r="O32" s="204"/>
      <c r="P32" s="198"/>
      <c r="Q32" s="158"/>
    </row>
    <row r="33" spans="1:18" s="40" customFormat="1" ht="20.65" customHeight="1" x14ac:dyDescent="0.25">
      <c r="A33" s="598"/>
      <c r="B33" s="602"/>
      <c r="C33" s="114"/>
      <c r="D33" s="582" t="s">
        <v>113</v>
      </c>
      <c r="E33" s="1659" t="s">
        <v>148</v>
      </c>
      <c r="F33" s="592" t="s">
        <v>130</v>
      </c>
      <c r="G33" s="1657" t="s">
        <v>90</v>
      </c>
      <c r="H33" s="58" t="s">
        <v>42</v>
      </c>
      <c r="I33" s="76">
        <f>5.8+3.1</f>
        <v>8.9</v>
      </c>
      <c r="J33" s="142">
        <v>3.9</v>
      </c>
      <c r="K33" s="88"/>
      <c r="L33" s="384"/>
      <c r="M33" s="687" t="s">
        <v>149</v>
      </c>
      <c r="N33" s="730">
        <v>60</v>
      </c>
      <c r="O33" s="910">
        <v>26</v>
      </c>
      <c r="P33" s="418"/>
      <c r="Q33" s="391"/>
    </row>
    <row r="34" spans="1:18" s="40" customFormat="1" ht="20.65" customHeight="1" x14ac:dyDescent="0.25">
      <c r="A34" s="598"/>
      <c r="B34" s="602"/>
      <c r="C34" s="114"/>
      <c r="D34" s="45"/>
      <c r="E34" s="1696"/>
      <c r="F34" s="144"/>
      <c r="G34" s="1727"/>
      <c r="H34" s="643"/>
      <c r="I34" s="606"/>
      <c r="J34" s="422"/>
      <c r="K34" s="423"/>
      <c r="L34" s="655"/>
      <c r="M34" s="661"/>
      <c r="N34" s="130"/>
      <c r="O34" s="650"/>
      <c r="P34" s="196"/>
      <c r="Q34" s="154"/>
    </row>
    <row r="35" spans="1:18" s="40" customFormat="1" ht="30.75" customHeight="1" x14ac:dyDescent="0.25">
      <c r="A35" s="598"/>
      <c r="B35" s="602"/>
      <c r="C35" s="114"/>
      <c r="D35" s="45"/>
      <c r="E35" s="1660"/>
      <c r="F35" s="144"/>
      <c r="G35" s="572"/>
      <c r="H35" s="643"/>
      <c r="I35" s="606"/>
      <c r="J35" s="644"/>
      <c r="K35" s="427"/>
      <c r="L35" s="630"/>
      <c r="M35" s="661"/>
      <c r="N35" s="130"/>
      <c r="O35" s="650"/>
      <c r="P35" s="196"/>
      <c r="Q35" s="154"/>
    </row>
    <row r="36" spans="1:18" s="40" customFormat="1" ht="33" customHeight="1" x14ac:dyDescent="0.25">
      <c r="A36" s="611"/>
      <c r="B36" s="612"/>
      <c r="C36" s="114"/>
      <c r="D36" s="1661" t="s">
        <v>124</v>
      </c>
      <c r="E36" s="1659" t="s">
        <v>172</v>
      </c>
      <c r="F36" s="1647" t="s">
        <v>130</v>
      </c>
      <c r="G36" s="673" t="s">
        <v>91</v>
      </c>
      <c r="H36" s="720" t="s">
        <v>21</v>
      </c>
      <c r="I36" s="717">
        <v>33</v>
      </c>
      <c r="J36" s="723">
        <v>28</v>
      </c>
      <c r="K36" s="718"/>
      <c r="L36" s="718"/>
      <c r="M36" s="719" t="s">
        <v>178</v>
      </c>
      <c r="N36" s="140">
        <v>61</v>
      </c>
      <c r="O36" s="727">
        <v>80</v>
      </c>
      <c r="P36" s="232"/>
      <c r="Q36" s="729"/>
    </row>
    <row r="37" spans="1:18" s="40" customFormat="1" ht="30.75" customHeight="1" x14ac:dyDescent="0.25">
      <c r="A37" s="611"/>
      <c r="B37" s="612"/>
      <c r="C37" s="114"/>
      <c r="D37" s="1662"/>
      <c r="E37" s="1660"/>
      <c r="F37" s="1648"/>
      <c r="G37" s="703" t="s">
        <v>90</v>
      </c>
      <c r="H37" s="141" t="s">
        <v>16</v>
      </c>
      <c r="I37" s="721"/>
      <c r="J37" s="722">
        <f>33.4+28.2</f>
        <v>61.599999999999994</v>
      </c>
      <c r="K37" s="724"/>
      <c r="L37" s="725"/>
      <c r="M37" s="726" t="s">
        <v>175</v>
      </c>
      <c r="N37" s="180"/>
      <c r="O37" s="204">
        <f>200+21</f>
        <v>221</v>
      </c>
      <c r="P37" s="728"/>
      <c r="Q37" s="154"/>
    </row>
    <row r="38" spans="1:18" s="40" customFormat="1" ht="27" customHeight="1" x14ac:dyDescent="0.25">
      <c r="A38" s="816"/>
      <c r="B38" s="817"/>
      <c r="C38" s="114"/>
      <c r="D38" s="45" t="s">
        <v>181</v>
      </c>
      <c r="E38" s="1659" t="s">
        <v>197</v>
      </c>
      <c r="F38" s="356" t="s">
        <v>88</v>
      </c>
      <c r="G38" s="818" t="s">
        <v>97</v>
      </c>
      <c r="H38" s="130" t="s">
        <v>16</v>
      </c>
      <c r="I38" s="562"/>
      <c r="J38" s="723">
        <v>25</v>
      </c>
      <c r="K38" s="138">
        <v>15</v>
      </c>
      <c r="L38" s="304">
        <v>94.1</v>
      </c>
      <c r="M38" s="819" t="s">
        <v>198</v>
      </c>
      <c r="N38" s="338"/>
      <c r="O38" s="727">
        <v>1</v>
      </c>
      <c r="P38" s="232"/>
      <c r="Q38" s="729"/>
    </row>
    <row r="39" spans="1:18" s="40" customFormat="1" ht="16.5" customHeight="1" x14ac:dyDescent="0.25">
      <c r="A39" s="816"/>
      <c r="B39" s="817"/>
      <c r="C39" s="114"/>
      <c r="D39" s="45"/>
      <c r="E39" s="1696"/>
      <c r="F39" s="353" t="s">
        <v>29</v>
      </c>
      <c r="G39" s="818"/>
      <c r="H39" s="86" t="s">
        <v>188</v>
      </c>
      <c r="I39" s="415"/>
      <c r="J39" s="733"/>
      <c r="K39" s="89">
        <v>85</v>
      </c>
      <c r="L39" s="288">
        <v>532.70000000000005</v>
      </c>
      <c r="M39" s="824" t="s">
        <v>212</v>
      </c>
      <c r="N39" s="130"/>
      <c r="O39" s="191">
        <v>1</v>
      </c>
      <c r="P39" s="825"/>
      <c r="Q39" s="826"/>
    </row>
    <row r="40" spans="1:18" s="40" customFormat="1" ht="16.5" customHeight="1" x14ac:dyDescent="0.25">
      <c r="A40" s="816"/>
      <c r="B40" s="817"/>
      <c r="C40" s="114"/>
      <c r="D40" s="45"/>
      <c r="E40" s="1696"/>
      <c r="F40" s="353" t="s">
        <v>132</v>
      </c>
      <c r="G40" s="818"/>
      <c r="H40" s="130"/>
      <c r="I40" s="562"/>
      <c r="J40" s="733"/>
      <c r="K40" s="630"/>
      <c r="L40" s="630"/>
      <c r="M40" s="824" t="s">
        <v>98</v>
      </c>
      <c r="N40" s="86"/>
      <c r="O40" s="827"/>
      <c r="P40" s="196">
        <v>1</v>
      </c>
      <c r="Q40" s="154"/>
    </row>
    <row r="41" spans="1:18" s="40" customFormat="1" ht="16.5" customHeight="1" x14ac:dyDescent="0.25">
      <c r="A41" s="816"/>
      <c r="B41" s="817"/>
      <c r="C41" s="114"/>
      <c r="D41" s="45"/>
      <c r="E41" s="1696"/>
      <c r="F41" s="815"/>
      <c r="G41" s="818"/>
      <c r="H41" s="130"/>
      <c r="I41" s="562"/>
      <c r="J41" s="733"/>
      <c r="K41" s="630"/>
      <c r="L41" s="630"/>
      <c r="M41" s="824" t="s">
        <v>126</v>
      </c>
      <c r="N41" s="86"/>
      <c r="O41" s="827"/>
      <c r="P41" s="368">
        <v>1</v>
      </c>
      <c r="Q41" s="826"/>
    </row>
    <row r="42" spans="1:18" s="40" customFormat="1" ht="16.5" customHeight="1" x14ac:dyDescent="0.25">
      <c r="A42" s="816"/>
      <c r="B42" s="817"/>
      <c r="C42" s="114"/>
      <c r="D42" s="45"/>
      <c r="E42" s="1660"/>
      <c r="F42" s="749"/>
      <c r="G42" s="818"/>
      <c r="H42" s="130"/>
      <c r="I42" s="627"/>
      <c r="J42" s="236"/>
      <c r="K42" s="630"/>
      <c r="L42" s="897"/>
      <c r="M42" s="726" t="s">
        <v>199</v>
      </c>
      <c r="N42" s="180"/>
      <c r="O42" s="193"/>
      <c r="P42" s="728"/>
      <c r="Q42" s="828">
        <v>30</v>
      </c>
    </row>
    <row r="43" spans="1:18" s="40" customFormat="1" ht="15.6" customHeight="1" x14ac:dyDescent="0.25">
      <c r="A43" s="893"/>
      <c r="B43" s="892"/>
      <c r="C43" s="114"/>
      <c r="D43" s="895" t="s">
        <v>214</v>
      </c>
      <c r="E43" s="1659" t="s">
        <v>215</v>
      </c>
      <c r="F43" s="356" t="s">
        <v>88</v>
      </c>
      <c r="G43" s="1657" t="s">
        <v>90</v>
      </c>
      <c r="H43" s="140" t="s">
        <v>16</v>
      </c>
      <c r="I43" s="76"/>
      <c r="J43" s="741">
        <v>12.3</v>
      </c>
      <c r="K43" s="138"/>
      <c r="L43" s="288"/>
      <c r="M43" s="719" t="s">
        <v>177</v>
      </c>
      <c r="N43" s="130"/>
      <c r="O43" s="228">
        <v>1</v>
      </c>
      <c r="P43" s="901"/>
      <c r="Q43" s="902"/>
    </row>
    <row r="44" spans="1:18" s="40" customFormat="1" ht="15.6" customHeight="1" x14ac:dyDescent="0.25">
      <c r="A44" s="893"/>
      <c r="B44" s="892"/>
      <c r="C44" s="114"/>
      <c r="D44" s="45"/>
      <c r="E44" s="1660"/>
      <c r="F44" s="353" t="s">
        <v>132</v>
      </c>
      <c r="G44" s="1658"/>
      <c r="H44" s="130"/>
      <c r="I44" s="894"/>
      <c r="J44" s="236"/>
      <c r="K44" s="109"/>
      <c r="L44" s="235"/>
      <c r="M44" s="891"/>
      <c r="N44" s="141"/>
      <c r="O44" s="650"/>
      <c r="P44" s="898"/>
      <c r="Q44" s="900"/>
    </row>
    <row r="45" spans="1:18" s="40" customFormat="1" ht="15.6" customHeight="1" thickBot="1" x14ac:dyDescent="0.25">
      <c r="A45" s="77"/>
      <c r="B45" s="78"/>
      <c r="C45" s="34"/>
      <c r="D45" s="95"/>
      <c r="E45" s="96"/>
      <c r="F45" s="97"/>
      <c r="G45" s="98"/>
      <c r="H45" s="113" t="s">
        <v>18</v>
      </c>
      <c r="I45" s="148">
        <f>SUM(I16:I44)</f>
        <v>5820.7999999999993</v>
      </c>
      <c r="J45" s="645">
        <f>SUM(J16:J44)</f>
        <v>6291.9000000000005</v>
      </c>
      <c r="K45" s="92">
        <f>SUM(K16:K44)</f>
        <v>5611.2</v>
      </c>
      <c r="L45" s="92">
        <f>SUM(L16:L44)</f>
        <v>5902.1</v>
      </c>
      <c r="M45" s="662"/>
      <c r="N45" s="286"/>
      <c r="O45" s="284"/>
      <c r="P45" s="199"/>
      <c r="Q45" s="93"/>
    </row>
    <row r="46" spans="1:18" s="40" customFormat="1" ht="15" customHeight="1" thickBot="1" x14ac:dyDescent="0.3">
      <c r="A46" s="7" t="s">
        <v>9</v>
      </c>
      <c r="B46" s="8" t="s">
        <v>9</v>
      </c>
      <c r="C46" s="1666" t="s">
        <v>31</v>
      </c>
      <c r="D46" s="1667"/>
      <c r="E46" s="1667"/>
      <c r="F46" s="1667"/>
      <c r="G46" s="1667"/>
      <c r="H46" s="1668"/>
      <c r="I46" s="145">
        <f t="shared" ref="I46:L46" si="0">I45</f>
        <v>5820.7999999999993</v>
      </c>
      <c r="J46" s="428">
        <f t="shared" si="0"/>
        <v>6291.9000000000005</v>
      </c>
      <c r="K46" s="223">
        <f t="shared" si="0"/>
        <v>5611.2</v>
      </c>
      <c r="L46" s="206">
        <f t="shared" si="0"/>
        <v>5902.1</v>
      </c>
      <c r="M46" s="1669"/>
      <c r="N46" s="1670"/>
      <c r="O46" s="1670"/>
      <c r="P46" s="1670"/>
      <c r="Q46" s="1671"/>
      <c r="R46" s="393"/>
    </row>
    <row r="47" spans="1:18" s="40" customFormat="1" ht="15" customHeight="1" thickBot="1" x14ac:dyDescent="0.3">
      <c r="A47" s="7" t="s">
        <v>9</v>
      </c>
      <c r="B47" s="150" t="s">
        <v>19</v>
      </c>
      <c r="C47" s="1672" t="s">
        <v>32</v>
      </c>
      <c r="D47" s="1673"/>
      <c r="E47" s="1673"/>
      <c r="F47" s="1673"/>
      <c r="G47" s="1673"/>
      <c r="H47" s="1673"/>
      <c r="I47" s="1673"/>
      <c r="J47" s="1673"/>
      <c r="K47" s="1673"/>
      <c r="L47" s="1673"/>
      <c r="M47" s="1674"/>
      <c r="N47" s="1673"/>
      <c r="O47" s="1673"/>
      <c r="P47" s="1673"/>
      <c r="Q47" s="1675"/>
      <c r="R47" s="393"/>
    </row>
    <row r="48" spans="1:18" s="40" customFormat="1" ht="30.6" customHeight="1" x14ac:dyDescent="0.25">
      <c r="A48" s="1679" t="s">
        <v>9</v>
      </c>
      <c r="B48" s="1681" t="s">
        <v>19</v>
      </c>
      <c r="C48" s="1683" t="s">
        <v>9</v>
      </c>
      <c r="D48" s="151"/>
      <c r="E48" s="152" t="s">
        <v>57</v>
      </c>
      <c r="F48" s="153"/>
      <c r="G48" s="1765" t="s">
        <v>90</v>
      </c>
      <c r="H48" s="47"/>
      <c r="I48" s="224"/>
      <c r="J48" s="91"/>
      <c r="K48" s="88"/>
      <c r="L48" s="88"/>
      <c r="M48" s="656"/>
      <c r="N48" s="438"/>
      <c r="O48" s="210"/>
      <c r="P48" s="215"/>
      <c r="Q48" s="430"/>
    </row>
    <row r="49" spans="1:25" s="40" customFormat="1" ht="26.65" customHeight="1" x14ac:dyDescent="0.25">
      <c r="A49" s="1680"/>
      <c r="B49" s="1682"/>
      <c r="C49" s="1683"/>
      <c r="D49" s="45" t="s">
        <v>9</v>
      </c>
      <c r="E49" s="1696" t="s">
        <v>33</v>
      </c>
      <c r="F49" s="357" t="s">
        <v>162</v>
      </c>
      <c r="G49" s="1765"/>
      <c r="H49" s="130" t="s">
        <v>21</v>
      </c>
      <c r="I49" s="76">
        <f>142.5-55.6</f>
        <v>86.9</v>
      </c>
      <c r="J49" s="142">
        <v>180.1</v>
      </c>
      <c r="K49" s="138">
        <v>143.6</v>
      </c>
      <c r="L49" s="207">
        <v>141</v>
      </c>
      <c r="M49" s="439" t="s">
        <v>34</v>
      </c>
      <c r="N49" s="285">
        <v>2</v>
      </c>
      <c r="O49" s="240">
        <v>4</v>
      </c>
      <c r="P49" s="672">
        <v>5</v>
      </c>
      <c r="Q49" s="673">
        <v>5</v>
      </c>
    </row>
    <row r="50" spans="1:25" s="40" customFormat="1" ht="28.5" customHeight="1" x14ac:dyDescent="0.25">
      <c r="A50" s="1680"/>
      <c r="B50" s="1682"/>
      <c r="C50" s="1683"/>
      <c r="D50" s="584"/>
      <c r="E50" s="1660"/>
      <c r="F50" s="358" t="s">
        <v>88</v>
      </c>
      <c r="G50" s="1766"/>
      <c r="H50" s="179" t="s">
        <v>25</v>
      </c>
      <c r="I50" s="299">
        <f>5.8+12+0.2</f>
        <v>18</v>
      </c>
      <c r="J50" s="408"/>
      <c r="K50" s="301"/>
      <c r="L50" s="297"/>
      <c r="M50" s="410" t="s">
        <v>151</v>
      </c>
      <c r="N50" s="290"/>
      <c r="O50" s="664">
        <v>5</v>
      </c>
      <c r="P50" s="664">
        <v>5</v>
      </c>
      <c r="Q50" s="620">
        <v>5</v>
      </c>
    </row>
    <row r="51" spans="1:25" s="40" customFormat="1" ht="20.100000000000001" customHeight="1" x14ac:dyDescent="0.25">
      <c r="A51" s="66"/>
      <c r="B51" s="600"/>
      <c r="C51" s="601"/>
      <c r="D51" s="28" t="s">
        <v>19</v>
      </c>
      <c r="E51" s="876" t="s">
        <v>35</v>
      </c>
      <c r="F51" s="359" t="s">
        <v>130</v>
      </c>
      <c r="G51" s="144"/>
      <c r="H51" s="46" t="s">
        <v>21</v>
      </c>
      <c r="I51" s="303">
        <v>15.8</v>
      </c>
      <c r="J51" s="723">
        <v>15.8</v>
      </c>
      <c r="K51" s="296">
        <v>15.8</v>
      </c>
      <c r="L51" s="138">
        <v>15.8</v>
      </c>
      <c r="M51" s="1732" t="s">
        <v>150</v>
      </c>
      <c r="N51" s="440">
        <v>9</v>
      </c>
      <c r="O51" s="909">
        <v>10</v>
      </c>
      <c r="P51" s="674">
        <v>9</v>
      </c>
      <c r="Q51" s="675">
        <v>9</v>
      </c>
    </row>
    <row r="52" spans="1:25" s="40" customFormat="1" ht="36" customHeight="1" x14ac:dyDescent="0.25">
      <c r="A52" s="66"/>
      <c r="B52" s="600"/>
      <c r="C52" s="601"/>
      <c r="D52" s="41"/>
      <c r="E52" s="27"/>
      <c r="F52" s="71" t="s">
        <v>88</v>
      </c>
      <c r="G52" s="144"/>
      <c r="H52" s="631" t="s">
        <v>25</v>
      </c>
      <c r="I52" s="76"/>
      <c r="J52" s="143">
        <v>4.2</v>
      </c>
      <c r="K52" s="139"/>
      <c r="L52" s="297"/>
      <c r="M52" s="1788"/>
      <c r="N52" s="441"/>
      <c r="O52" s="431"/>
      <c r="P52" s="432"/>
      <c r="Q52" s="160"/>
    </row>
    <row r="53" spans="1:25" s="40" customFormat="1" ht="16.149999999999999" customHeight="1" x14ac:dyDescent="0.25">
      <c r="A53" s="66"/>
      <c r="B53" s="600"/>
      <c r="C53" s="603"/>
      <c r="D53" s="28" t="s">
        <v>26</v>
      </c>
      <c r="E53" s="1659" t="s">
        <v>65</v>
      </c>
      <c r="F53" s="592" t="s">
        <v>130</v>
      </c>
      <c r="G53" s="144"/>
      <c r="H53" s="140" t="s">
        <v>21</v>
      </c>
      <c r="I53" s="295">
        <v>5</v>
      </c>
      <c r="J53" s="676">
        <v>10</v>
      </c>
      <c r="K53" s="90">
        <v>10</v>
      </c>
      <c r="L53" s="304">
        <v>10</v>
      </c>
      <c r="M53" s="625" t="s">
        <v>66</v>
      </c>
      <c r="N53" s="621">
        <v>200</v>
      </c>
      <c r="O53" s="663">
        <v>140</v>
      </c>
      <c r="P53" s="663">
        <v>140</v>
      </c>
      <c r="Q53" s="563">
        <v>140</v>
      </c>
    </row>
    <row r="54" spans="1:25" s="40" customFormat="1" ht="16.149999999999999" customHeight="1" x14ac:dyDescent="0.25">
      <c r="A54" s="66"/>
      <c r="B54" s="600"/>
      <c r="C54" s="603"/>
      <c r="D54" s="584"/>
      <c r="E54" s="1660"/>
      <c r="F54" s="51"/>
      <c r="G54" s="144"/>
      <c r="H54" s="383" t="s">
        <v>25</v>
      </c>
      <c r="I54" s="493">
        <v>5</v>
      </c>
      <c r="J54" s="200"/>
      <c r="K54" s="89"/>
      <c r="L54" s="692"/>
      <c r="M54" s="626"/>
      <c r="N54" s="622"/>
      <c r="O54" s="212"/>
      <c r="P54" s="619"/>
      <c r="Q54" s="620"/>
    </row>
    <row r="55" spans="1:25" s="40" customFormat="1" ht="26.25" customHeight="1" x14ac:dyDescent="0.25">
      <c r="A55" s="598"/>
      <c r="B55" s="600"/>
      <c r="C55" s="601"/>
      <c r="D55" s="45" t="s">
        <v>28</v>
      </c>
      <c r="E55" s="1659" t="s">
        <v>110</v>
      </c>
      <c r="F55" s="592" t="s">
        <v>80</v>
      </c>
      <c r="G55" s="666"/>
      <c r="H55" s="86" t="s">
        <v>21</v>
      </c>
      <c r="I55" s="178">
        <f>15-4</f>
        <v>11</v>
      </c>
      <c r="J55" s="142"/>
      <c r="K55" s="138"/>
      <c r="L55" s="243"/>
      <c r="M55" s="439" t="s">
        <v>94</v>
      </c>
      <c r="N55" s="285"/>
      <c r="O55" s="433"/>
      <c r="P55" s="240"/>
      <c r="Q55" s="209"/>
    </row>
    <row r="56" spans="1:25" s="40" customFormat="1" ht="30.6" customHeight="1" x14ac:dyDescent="0.25">
      <c r="A56" s="598"/>
      <c r="B56" s="600"/>
      <c r="C56" s="108"/>
      <c r="D56" s="45"/>
      <c r="E56" s="1696"/>
      <c r="F56" s="360" t="s">
        <v>130</v>
      </c>
      <c r="G56" s="667"/>
      <c r="H56" s="87"/>
      <c r="I56" s="183"/>
      <c r="J56" s="201"/>
      <c r="K56" s="90"/>
      <c r="L56" s="280"/>
      <c r="M56" s="281" t="s">
        <v>121</v>
      </c>
      <c r="N56" s="282">
        <v>2</v>
      </c>
      <c r="O56" s="406"/>
      <c r="P56" s="381"/>
      <c r="Q56" s="369"/>
    </row>
    <row r="57" spans="1:25" s="40" customFormat="1" ht="15" customHeight="1" x14ac:dyDescent="0.25">
      <c r="A57" s="598"/>
      <c r="B57" s="600"/>
      <c r="C57" s="108"/>
      <c r="D57" s="45"/>
      <c r="E57" s="594"/>
      <c r="F57" s="360" t="s">
        <v>88</v>
      </c>
      <c r="G57" s="1663" t="s">
        <v>91</v>
      </c>
      <c r="H57" s="86" t="s">
        <v>30</v>
      </c>
      <c r="I57" s="186">
        <f>989.7-589.7-300</f>
        <v>100</v>
      </c>
      <c r="J57" s="842">
        <v>250</v>
      </c>
      <c r="K57" s="843">
        <v>200</v>
      </c>
      <c r="L57" s="200">
        <v>200</v>
      </c>
      <c r="M57" s="442" t="s">
        <v>112</v>
      </c>
      <c r="N57" s="321">
        <v>1</v>
      </c>
      <c r="O57" s="218"/>
      <c r="P57" s="835"/>
      <c r="Q57" s="369"/>
    </row>
    <row r="58" spans="1:25" s="40" customFormat="1" ht="15" customHeight="1" x14ac:dyDescent="0.25">
      <c r="A58" s="598"/>
      <c r="B58" s="600"/>
      <c r="C58" s="108"/>
      <c r="D58" s="45"/>
      <c r="E58" s="594"/>
      <c r="F58" s="181"/>
      <c r="G58" s="1664"/>
      <c r="H58" s="86" t="s">
        <v>63</v>
      </c>
      <c r="I58" s="183">
        <v>35.1</v>
      </c>
      <c r="J58" s="221"/>
      <c r="K58" s="112"/>
      <c r="L58" s="302"/>
      <c r="M58" s="844" t="s">
        <v>143</v>
      </c>
      <c r="N58" s="321"/>
      <c r="O58" s="213">
        <v>15</v>
      </c>
      <c r="P58" s="218">
        <v>25</v>
      </c>
      <c r="Q58" s="836">
        <v>35</v>
      </c>
    </row>
    <row r="59" spans="1:25" s="40" customFormat="1" ht="15" customHeight="1" x14ac:dyDescent="0.25">
      <c r="A59" s="598"/>
      <c r="B59" s="600"/>
      <c r="C59" s="108"/>
      <c r="D59" s="45"/>
      <c r="E59" s="594"/>
      <c r="F59" s="181"/>
      <c r="G59" s="1664"/>
      <c r="H59" s="631" t="s">
        <v>25</v>
      </c>
      <c r="I59" s="183">
        <v>52.9</v>
      </c>
      <c r="J59" s="200"/>
      <c r="K59" s="89"/>
      <c r="L59" s="305"/>
      <c r="M59" s="845"/>
      <c r="N59" s="298"/>
      <c r="O59" s="214"/>
      <c r="P59" s="846"/>
      <c r="Q59" s="566"/>
    </row>
    <row r="60" spans="1:25" s="40" customFormat="1" ht="21" customHeight="1" x14ac:dyDescent="0.25">
      <c r="A60" s="598"/>
      <c r="B60" s="600"/>
      <c r="C60" s="108"/>
      <c r="D60" s="45"/>
      <c r="E60" s="594"/>
      <c r="F60" s="182"/>
      <c r="G60" s="1663" t="s">
        <v>111</v>
      </c>
      <c r="H60" s="1845" t="s">
        <v>63</v>
      </c>
      <c r="I60" s="1847">
        <f>446.9-55.7</f>
        <v>391.2</v>
      </c>
      <c r="J60" s="200"/>
      <c r="K60" s="89"/>
      <c r="L60" s="305"/>
      <c r="M60" s="442" t="s">
        <v>112</v>
      </c>
      <c r="N60" s="321">
        <v>1</v>
      </c>
      <c r="O60" s="434"/>
      <c r="P60" s="434"/>
      <c r="Q60" s="597"/>
    </row>
    <row r="61" spans="1:25" s="40" customFormat="1" ht="21" customHeight="1" x14ac:dyDescent="0.25">
      <c r="A61" s="598"/>
      <c r="B61" s="600"/>
      <c r="C61" s="108"/>
      <c r="D61" s="45"/>
      <c r="E61" s="594"/>
      <c r="F61" s="152"/>
      <c r="G61" s="1665"/>
      <c r="H61" s="1846"/>
      <c r="I61" s="1844"/>
      <c r="J61" s="143"/>
      <c r="K61" s="139"/>
      <c r="L61" s="235"/>
      <c r="M61" s="443"/>
      <c r="N61" s="576"/>
      <c r="O61" s="322"/>
      <c r="P61" s="322"/>
      <c r="Q61" s="573"/>
    </row>
    <row r="62" spans="1:25" s="40" customFormat="1" ht="41.65" customHeight="1" x14ac:dyDescent="0.25">
      <c r="A62" s="598"/>
      <c r="B62" s="600"/>
      <c r="C62" s="108"/>
      <c r="D62" s="28" t="s">
        <v>13</v>
      </c>
      <c r="E62" s="879" t="s">
        <v>122</v>
      </c>
      <c r="F62" s="592" t="s">
        <v>130</v>
      </c>
      <c r="G62" s="325" t="s">
        <v>90</v>
      </c>
      <c r="H62" s="629" t="s">
        <v>21</v>
      </c>
      <c r="I62" s="494">
        <v>30</v>
      </c>
      <c r="J62" s="220">
        <v>80</v>
      </c>
      <c r="K62" s="697">
        <v>80</v>
      </c>
      <c r="L62" s="698"/>
      <c r="M62" s="437" t="s">
        <v>123</v>
      </c>
      <c r="N62" s="110">
        <v>10</v>
      </c>
      <c r="O62" s="690">
        <v>55</v>
      </c>
      <c r="P62" s="699">
        <v>100</v>
      </c>
      <c r="Q62" s="352"/>
    </row>
    <row r="63" spans="1:25" s="1" customFormat="1" ht="17.649999999999999" customHeight="1" x14ac:dyDescent="0.25">
      <c r="A63" s="598"/>
      <c r="B63" s="600"/>
      <c r="C63" s="108"/>
      <c r="D63" s="582" t="s">
        <v>68</v>
      </c>
      <c r="E63" s="1659" t="s">
        <v>131</v>
      </c>
      <c r="F63" s="435" t="s">
        <v>88</v>
      </c>
      <c r="G63" s="1651" t="s">
        <v>90</v>
      </c>
      <c r="H63" s="140" t="s">
        <v>21</v>
      </c>
      <c r="I63" s="623"/>
      <c r="J63" s="142">
        <v>20</v>
      </c>
      <c r="K63" s="911">
        <v>40</v>
      </c>
      <c r="M63" s="1649" t="s">
        <v>216</v>
      </c>
      <c r="N63" s="512"/>
      <c r="O63" s="211">
        <v>30</v>
      </c>
      <c r="P63" s="912">
        <v>100</v>
      </c>
      <c r="Q63" s="858"/>
      <c r="R63" s="393"/>
      <c r="W63" s="40"/>
      <c r="X63" s="40"/>
      <c r="Y63" s="40"/>
    </row>
    <row r="64" spans="1:25" s="1" customFormat="1" ht="17.649999999999999" customHeight="1" x14ac:dyDescent="0.25">
      <c r="A64" s="598"/>
      <c r="B64" s="600"/>
      <c r="C64" s="108"/>
      <c r="D64" s="429"/>
      <c r="E64" s="1660"/>
      <c r="F64" s="373" t="s">
        <v>132</v>
      </c>
      <c r="G64" s="1652"/>
      <c r="H64" s="624"/>
      <c r="I64" s="624"/>
      <c r="J64" s="693"/>
      <c r="K64" s="283"/>
      <c r="L64" s="137"/>
      <c r="M64" s="1650"/>
      <c r="N64" s="136"/>
      <c r="O64" s="390"/>
      <c r="P64" s="453"/>
      <c r="Q64" s="814"/>
      <c r="R64" s="393"/>
    </row>
    <row r="65" spans="1:19" s="40" customFormat="1" ht="40.15" customHeight="1" x14ac:dyDescent="0.25">
      <c r="A65" s="598"/>
      <c r="B65" s="600"/>
      <c r="C65" s="108"/>
      <c r="D65" s="582" t="s">
        <v>113</v>
      </c>
      <c r="E65" s="875" t="s">
        <v>133</v>
      </c>
      <c r="F65" s="591" t="s">
        <v>130</v>
      </c>
      <c r="G65" s="668" t="s">
        <v>90</v>
      </c>
      <c r="H65" s="141" t="s">
        <v>30</v>
      </c>
      <c r="I65" s="225">
        <v>7.4</v>
      </c>
      <c r="J65" s="242">
        <v>4</v>
      </c>
      <c r="K65" s="384">
        <v>4</v>
      </c>
      <c r="L65" s="384">
        <v>4</v>
      </c>
      <c r="M65" s="689" t="s">
        <v>176</v>
      </c>
      <c r="N65" s="563">
        <v>6</v>
      </c>
      <c r="O65" s="690">
        <v>5</v>
      </c>
      <c r="P65" s="691">
        <v>5</v>
      </c>
      <c r="Q65" s="563">
        <v>5</v>
      </c>
    </row>
    <row r="66" spans="1:19" s="40" customFormat="1" ht="40.15" customHeight="1" x14ac:dyDescent="0.25">
      <c r="A66" s="598"/>
      <c r="B66" s="600"/>
      <c r="C66" s="108"/>
      <c r="D66" s="28"/>
      <c r="E66" s="589" t="s">
        <v>154</v>
      </c>
      <c r="F66" s="353" t="s">
        <v>132</v>
      </c>
      <c r="G66" s="669"/>
      <c r="H66" s="436" t="s">
        <v>25</v>
      </c>
      <c r="I66" s="225">
        <v>15</v>
      </c>
      <c r="J66" s="491"/>
      <c r="K66" s="448"/>
      <c r="L66" s="449"/>
      <c r="M66" s="437" t="s">
        <v>155</v>
      </c>
      <c r="N66" s="110">
        <v>1</v>
      </c>
      <c r="O66" s="325"/>
      <c r="P66" s="445"/>
      <c r="Q66" s="352"/>
    </row>
    <row r="67" spans="1:19" s="40" customFormat="1" ht="40.15" customHeight="1" x14ac:dyDescent="0.25">
      <c r="A67" s="712"/>
      <c r="B67" s="713"/>
      <c r="C67" s="108"/>
      <c r="D67" s="28"/>
      <c r="E67" s="709" t="s">
        <v>179</v>
      </c>
      <c r="F67" s="710" t="s">
        <v>132</v>
      </c>
      <c r="G67" s="702" t="s">
        <v>91</v>
      </c>
      <c r="H67" s="629" t="s">
        <v>21</v>
      </c>
      <c r="I67" s="706">
        <v>5.7</v>
      </c>
      <c r="J67" s="731"/>
      <c r="K67" s="448"/>
      <c r="L67" s="731"/>
      <c r="M67" s="732" t="s">
        <v>180</v>
      </c>
      <c r="N67" s="705">
        <v>2</v>
      </c>
      <c r="O67" s="701"/>
      <c r="P67" s="691"/>
      <c r="Q67" s="704"/>
    </row>
    <row r="68" spans="1:19" s="40" customFormat="1" ht="18" customHeight="1" thickBot="1" x14ac:dyDescent="0.25">
      <c r="A68" s="77"/>
      <c r="B68" s="78"/>
      <c r="C68" s="33"/>
      <c r="D68" s="95"/>
      <c r="E68" s="99"/>
      <c r="F68" s="100"/>
      <c r="G68" s="670"/>
      <c r="H68" s="113" t="s">
        <v>18</v>
      </c>
      <c r="I68" s="148">
        <f>SUM(I49:I67)</f>
        <v>779</v>
      </c>
      <c r="J68" s="222">
        <f>SUM(J49:J67)</f>
        <v>564.1</v>
      </c>
      <c r="K68" s="94">
        <f>SUM(K49:K67)</f>
        <v>493.4</v>
      </c>
      <c r="L68" s="202">
        <f>SUM(L49:L67)</f>
        <v>370.8</v>
      </c>
      <c r="M68" s="444"/>
      <c r="N68" s="286"/>
      <c r="O68" s="194"/>
      <c r="P68" s="446"/>
      <c r="Q68" s="291"/>
    </row>
    <row r="69" spans="1:19" s="40" customFormat="1" ht="15" customHeight="1" thickBot="1" x14ac:dyDescent="0.3">
      <c r="A69" s="10" t="s">
        <v>9</v>
      </c>
      <c r="B69" s="8" t="s">
        <v>19</v>
      </c>
      <c r="C69" s="1666" t="s">
        <v>31</v>
      </c>
      <c r="D69" s="1667"/>
      <c r="E69" s="1667"/>
      <c r="F69" s="1667"/>
      <c r="G69" s="1667"/>
      <c r="H69" s="1668"/>
      <c r="I69" s="495">
        <f t="shared" ref="I69:L69" si="1">I68</f>
        <v>779</v>
      </c>
      <c r="J69" s="492">
        <f t="shared" si="1"/>
        <v>564.1</v>
      </c>
      <c r="K69" s="451">
        <f t="shared" si="1"/>
        <v>493.4</v>
      </c>
      <c r="L69" s="452">
        <f t="shared" si="1"/>
        <v>370.8</v>
      </c>
      <c r="M69" s="1676"/>
      <c r="N69" s="1677"/>
      <c r="O69" s="1677"/>
      <c r="P69" s="1677"/>
      <c r="Q69" s="1678"/>
      <c r="R69" s="393"/>
    </row>
    <row r="70" spans="1:19" s="40" customFormat="1" ht="15" customHeight="1" thickBot="1" x14ac:dyDescent="0.3">
      <c r="A70" s="7" t="s">
        <v>9</v>
      </c>
      <c r="B70" s="8" t="s">
        <v>26</v>
      </c>
      <c r="C70" s="1767" t="s">
        <v>36</v>
      </c>
      <c r="D70" s="1673"/>
      <c r="E70" s="1673"/>
      <c r="F70" s="1673"/>
      <c r="G70" s="1673"/>
      <c r="H70" s="1673"/>
      <c r="I70" s="1673"/>
      <c r="J70" s="1673"/>
      <c r="K70" s="1673"/>
      <c r="L70" s="1673"/>
      <c r="M70" s="1673"/>
      <c r="N70" s="1673"/>
      <c r="O70" s="1673"/>
      <c r="P70" s="1673"/>
      <c r="Q70" s="1675"/>
    </row>
    <row r="71" spans="1:19" s="40" customFormat="1" ht="17.25" customHeight="1" x14ac:dyDescent="0.25">
      <c r="A71" s="68" t="s">
        <v>9</v>
      </c>
      <c r="B71" s="599" t="s">
        <v>26</v>
      </c>
      <c r="C71" s="147" t="s">
        <v>9</v>
      </c>
      <c r="D71" s="69"/>
      <c r="E71" s="29" t="s">
        <v>56</v>
      </c>
      <c r="F71" s="72"/>
      <c r="G71" s="74"/>
      <c r="H71" s="73"/>
      <c r="I71" s="224"/>
      <c r="J71" s="142"/>
      <c r="K71" s="138"/>
      <c r="L71" s="138"/>
      <c r="M71" s="455"/>
      <c r="N71" s="250"/>
      <c r="O71" s="168"/>
      <c r="P71" s="229"/>
      <c r="Q71" s="167"/>
    </row>
    <row r="72" spans="1:19" s="40" customFormat="1" ht="16.149999999999999" customHeight="1" x14ac:dyDescent="0.25">
      <c r="A72" s="66"/>
      <c r="B72" s="600"/>
      <c r="C72" s="601"/>
      <c r="D72" s="11" t="s">
        <v>9</v>
      </c>
      <c r="E72" s="593" t="s">
        <v>37</v>
      </c>
      <c r="F72" s="364" t="s">
        <v>88</v>
      </c>
      <c r="G72" s="1657" t="s">
        <v>83</v>
      </c>
      <c r="H72" s="130" t="s">
        <v>21</v>
      </c>
      <c r="I72" s="76">
        <v>11.7</v>
      </c>
      <c r="J72" s="142">
        <v>11</v>
      </c>
      <c r="K72" s="138">
        <v>11</v>
      </c>
      <c r="L72" s="243">
        <v>11</v>
      </c>
      <c r="M72" s="590" t="s">
        <v>59</v>
      </c>
      <c r="N72" s="746">
        <v>16</v>
      </c>
      <c r="O72" s="211">
        <v>15</v>
      </c>
      <c r="P72" s="663">
        <v>15</v>
      </c>
      <c r="Q72" s="563">
        <v>15</v>
      </c>
      <c r="R72" s="639"/>
    </row>
    <row r="73" spans="1:19" s="40" customFormat="1" ht="16.149999999999999" customHeight="1" x14ac:dyDescent="0.25">
      <c r="A73" s="66"/>
      <c r="B73" s="600"/>
      <c r="C73" s="601"/>
      <c r="D73" s="50"/>
      <c r="E73" s="604"/>
      <c r="F73" s="71" t="s">
        <v>130</v>
      </c>
      <c r="G73" s="1727"/>
      <c r="H73" s="130"/>
      <c r="I73" s="76"/>
      <c r="J73" s="143"/>
      <c r="K73" s="139"/>
      <c r="L73" s="235"/>
      <c r="M73" s="590"/>
      <c r="N73" s="576"/>
      <c r="O73" s="212"/>
      <c r="P73" s="217"/>
      <c r="Q73" s="564"/>
    </row>
    <row r="74" spans="1:19" s="40" customFormat="1" ht="15" customHeight="1" x14ac:dyDescent="0.25">
      <c r="A74" s="66"/>
      <c r="B74" s="600"/>
      <c r="C74" s="601"/>
      <c r="D74" s="592" t="s">
        <v>19</v>
      </c>
      <c r="E74" s="1659" t="s">
        <v>38</v>
      </c>
      <c r="F74" s="116" t="s">
        <v>81</v>
      </c>
      <c r="G74" s="1727"/>
      <c r="H74" s="575" t="s">
        <v>21</v>
      </c>
      <c r="I74" s="577">
        <f>23.8+30</f>
        <v>53.8</v>
      </c>
      <c r="J74" s="142">
        <v>25.8</v>
      </c>
      <c r="K74" s="138">
        <v>25.8</v>
      </c>
      <c r="L74" s="243">
        <v>25.8</v>
      </c>
      <c r="M74" s="736" t="s">
        <v>183</v>
      </c>
      <c r="N74" s="605">
        <v>5.5</v>
      </c>
      <c r="O74" s="738"/>
      <c r="P74" s="739"/>
      <c r="Q74" s="740"/>
    </row>
    <row r="75" spans="1:19" s="40" customFormat="1" ht="32.65" customHeight="1" x14ac:dyDescent="0.25">
      <c r="A75" s="66"/>
      <c r="B75" s="600"/>
      <c r="C75" s="601"/>
      <c r="D75" s="51"/>
      <c r="E75" s="1738"/>
      <c r="F75" s="117" t="s">
        <v>130</v>
      </c>
      <c r="G75" s="1658"/>
      <c r="H75" s="576"/>
      <c r="I75" s="578"/>
      <c r="J75" s="143"/>
      <c r="K75" s="139"/>
      <c r="L75" s="235"/>
      <c r="M75" s="735" t="s">
        <v>184</v>
      </c>
      <c r="N75" s="737"/>
      <c r="O75" s="226" t="s">
        <v>182</v>
      </c>
      <c r="P75" s="230" t="s">
        <v>182</v>
      </c>
      <c r="Q75" s="165" t="s">
        <v>182</v>
      </c>
    </row>
    <row r="76" spans="1:19" s="40" customFormat="1" ht="16.149999999999999" customHeight="1" x14ac:dyDescent="0.25">
      <c r="A76" s="66"/>
      <c r="B76" s="600"/>
      <c r="C76" s="601"/>
      <c r="D76" s="569" t="s">
        <v>26</v>
      </c>
      <c r="E76" s="1786" t="s">
        <v>95</v>
      </c>
      <c r="F76" s="592" t="s">
        <v>88</v>
      </c>
      <c r="G76" s="1657" t="s">
        <v>97</v>
      </c>
      <c r="H76" s="575" t="s">
        <v>25</v>
      </c>
      <c r="I76" s="577">
        <v>102</v>
      </c>
      <c r="J76" s="142"/>
      <c r="K76" s="296"/>
      <c r="L76" s="384"/>
      <c r="M76" s="596" t="s">
        <v>98</v>
      </c>
      <c r="N76" s="476">
        <v>1</v>
      </c>
      <c r="O76" s="370"/>
      <c r="P76" s="485"/>
      <c r="Q76" s="348"/>
      <c r="S76" s="853"/>
    </row>
    <row r="77" spans="1:19" s="40" customFormat="1" ht="16.149999999999999" customHeight="1" x14ac:dyDescent="0.25">
      <c r="A77" s="66"/>
      <c r="B77" s="600"/>
      <c r="C77" s="108"/>
      <c r="D77" s="570"/>
      <c r="E77" s="1787"/>
      <c r="F77" s="328" t="s">
        <v>130</v>
      </c>
      <c r="G77" s="1727"/>
      <c r="H77" s="282" t="s">
        <v>30</v>
      </c>
      <c r="I77" s="186"/>
      <c r="J77" s="868"/>
      <c r="K77" s="112">
        <v>168.5</v>
      </c>
      <c r="L77" s="302"/>
      <c r="M77" s="456" t="s">
        <v>126</v>
      </c>
      <c r="N77" s="812">
        <v>1</v>
      </c>
      <c r="O77" s="370"/>
      <c r="P77" s="849">
        <v>1</v>
      </c>
      <c r="Q77" s="813"/>
      <c r="S77" s="853"/>
    </row>
    <row r="78" spans="1:19" s="40" customFormat="1" ht="27" customHeight="1" x14ac:dyDescent="0.25">
      <c r="A78" s="66"/>
      <c r="B78" s="810"/>
      <c r="C78" s="108"/>
      <c r="D78" s="570"/>
      <c r="E78" s="811"/>
      <c r="F78" s="328"/>
      <c r="G78" s="809"/>
      <c r="H78" s="58" t="s">
        <v>21</v>
      </c>
      <c r="I78" s="838"/>
      <c r="J78" s="741">
        <v>171</v>
      </c>
      <c r="K78" s="847">
        <v>45</v>
      </c>
      <c r="L78" s="797">
        <v>350.6</v>
      </c>
      <c r="M78" s="848" t="s">
        <v>202</v>
      </c>
      <c r="N78" s="812"/>
      <c r="O78" s="370">
        <v>65</v>
      </c>
      <c r="P78" s="849">
        <v>100</v>
      </c>
      <c r="Q78" s="850"/>
      <c r="S78" s="853"/>
    </row>
    <row r="79" spans="1:19" s="1" customFormat="1" ht="27.75" customHeight="1" x14ac:dyDescent="0.25">
      <c r="A79" s="66"/>
      <c r="B79" s="600"/>
      <c r="C79" s="108"/>
      <c r="D79" s="570"/>
      <c r="E79" s="453"/>
      <c r="F79" s="429"/>
      <c r="G79" s="814"/>
      <c r="H79" s="136"/>
      <c r="I79" s="136"/>
      <c r="J79" s="851"/>
      <c r="K79" s="329"/>
      <c r="L79" s="814"/>
      <c r="M79" s="839" t="s">
        <v>203</v>
      </c>
      <c r="N79" s="317"/>
      <c r="O79" s="852"/>
      <c r="P79" s="198">
        <v>50</v>
      </c>
      <c r="Q79" s="828">
        <v>100</v>
      </c>
      <c r="R79" s="40"/>
      <c r="S79" s="853"/>
    </row>
    <row r="80" spans="1:19" s="40" customFormat="1" ht="18.75" customHeight="1" x14ac:dyDescent="0.25">
      <c r="A80" s="66"/>
      <c r="B80" s="613"/>
      <c r="C80" s="108"/>
      <c r="D80" s="1655" t="s">
        <v>28</v>
      </c>
      <c r="E80" s="1653" t="s">
        <v>173</v>
      </c>
      <c r="F80" s="363" t="s">
        <v>132</v>
      </c>
      <c r="G80" s="1657" t="s">
        <v>91</v>
      </c>
      <c r="H80" s="285" t="s">
        <v>21</v>
      </c>
      <c r="I80" s="706"/>
      <c r="J80" s="208">
        <v>69</v>
      </c>
      <c r="K80" s="873">
        <v>105.1</v>
      </c>
      <c r="L80" s="304"/>
      <c r="M80" s="734" t="s">
        <v>126</v>
      </c>
      <c r="N80" s="832"/>
      <c r="O80" s="738">
        <v>1</v>
      </c>
      <c r="P80" s="700"/>
      <c r="Q80" s="740"/>
    </row>
    <row r="81" spans="1:17" s="40" customFormat="1" ht="15.6" customHeight="1" x14ac:dyDescent="0.25">
      <c r="A81" s="66"/>
      <c r="B81" s="613"/>
      <c r="C81" s="108"/>
      <c r="D81" s="1656"/>
      <c r="E81" s="1654"/>
      <c r="F81" s="747" t="s">
        <v>88</v>
      </c>
      <c r="G81" s="1658"/>
      <c r="H81" s="862" t="s">
        <v>30</v>
      </c>
      <c r="I81" s="299"/>
      <c r="J81" s="300"/>
      <c r="K81" s="874">
        <v>599.9</v>
      </c>
      <c r="L81" s="297">
        <v>505</v>
      </c>
      <c r="M81" s="831" t="s">
        <v>143</v>
      </c>
      <c r="N81" s="632"/>
      <c r="O81" s="633"/>
      <c r="P81" s="869">
        <v>50</v>
      </c>
      <c r="Q81" s="870">
        <v>100</v>
      </c>
    </row>
    <row r="82" spans="1:17" s="40" customFormat="1" ht="28.5" customHeight="1" x14ac:dyDescent="0.25">
      <c r="A82" s="66"/>
      <c r="B82" s="834"/>
      <c r="C82" s="108"/>
      <c r="D82" s="372"/>
      <c r="E82" s="287" t="s">
        <v>100</v>
      </c>
      <c r="F82" s="395" t="s">
        <v>204</v>
      </c>
      <c r="G82" s="833" t="s">
        <v>90</v>
      </c>
      <c r="H82" s="110" t="s">
        <v>25</v>
      </c>
      <c r="I82" s="225">
        <v>64.5</v>
      </c>
      <c r="J82" s="220"/>
      <c r="K82" s="697"/>
      <c r="L82" s="698"/>
      <c r="M82" s="457" t="s">
        <v>98</v>
      </c>
      <c r="N82" s="477">
        <v>1</v>
      </c>
      <c r="O82" s="386"/>
      <c r="P82" s="486"/>
      <c r="Q82" s="349"/>
    </row>
    <row r="83" spans="1:17" s="40" customFormat="1" ht="18" customHeight="1" thickBot="1" x14ac:dyDescent="0.25">
      <c r="A83" s="77"/>
      <c r="B83" s="78"/>
      <c r="C83" s="34"/>
      <c r="D83" s="101"/>
      <c r="E83" s="96"/>
      <c r="F83" s="118"/>
      <c r="G83" s="98"/>
      <c r="H83" s="113" t="s">
        <v>18</v>
      </c>
      <c r="I83" s="148">
        <f>SUM(I72:I82)</f>
        <v>232</v>
      </c>
      <c r="J83" s="202">
        <f>SUM(J72:J82)</f>
        <v>276.8</v>
      </c>
      <c r="K83" s="94">
        <f>SUM(K72:K82)</f>
        <v>955.3</v>
      </c>
      <c r="L83" s="222">
        <f>SUM(L72:L82)</f>
        <v>892.40000000000009</v>
      </c>
      <c r="M83" s="411"/>
      <c r="N83" s="286"/>
      <c r="O83" s="194"/>
      <c r="P83" s="199"/>
      <c r="Q83" s="93"/>
    </row>
    <row r="84" spans="1:17" s="40" customFormat="1" ht="28.5" customHeight="1" x14ac:dyDescent="0.2">
      <c r="A84" s="68" t="s">
        <v>9</v>
      </c>
      <c r="B84" s="599" t="s">
        <v>26</v>
      </c>
      <c r="C84" s="147" t="s">
        <v>19</v>
      </c>
      <c r="D84" s="12"/>
      <c r="E84" s="13" t="s">
        <v>39</v>
      </c>
      <c r="F84" s="59"/>
      <c r="G84" s="61"/>
      <c r="H84" s="47"/>
      <c r="I84" s="224"/>
      <c r="J84" s="107"/>
      <c r="K84" s="340"/>
      <c r="L84" s="454"/>
      <c r="M84" s="458"/>
      <c r="N84" s="47"/>
      <c r="O84" s="227"/>
      <c r="P84" s="231"/>
      <c r="Q84" s="166"/>
    </row>
    <row r="85" spans="1:17" s="40" customFormat="1" ht="15" customHeight="1" x14ac:dyDescent="0.25">
      <c r="A85" s="4"/>
      <c r="B85" s="5"/>
      <c r="C85" s="35"/>
      <c r="D85" s="583" t="s">
        <v>9</v>
      </c>
      <c r="E85" s="1770" t="s">
        <v>62</v>
      </c>
      <c r="F85" s="62" t="s">
        <v>80</v>
      </c>
      <c r="G85" s="1657" t="s">
        <v>84</v>
      </c>
      <c r="H85" s="307" t="s">
        <v>30</v>
      </c>
      <c r="I85" s="560">
        <f>451.3-100+26.8</f>
        <v>378.1</v>
      </c>
      <c r="J85" s="91">
        <v>100</v>
      </c>
      <c r="K85" s="88"/>
      <c r="L85" s="88"/>
      <c r="M85" s="1789" t="s">
        <v>143</v>
      </c>
      <c r="N85" s="140">
        <v>90</v>
      </c>
      <c r="O85" s="228">
        <v>100</v>
      </c>
      <c r="P85" s="232"/>
      <c r="Q85" s="164"/>
    </row>
    <row r="86" spans="1:17" s="40" customFormat="1" ht="15" customHeight="1" x14ac:dyDescent="0.25">
      <c r="A86" s="4"/>
      <c r="B86" s="5"/>
      <c r="C86" s="35"/>
      <c r="D86" s="583"/>
      <c r="E86" s="1771"/>
      <c r="F86" s="328" t="s">
        <v>29</v>
      </c>
      <c r="G86" s="1727"/>
      <c r="H86" s="378" t="s">
        <v>60</v>
      </c>
      <c r="I86" s="579">
        <v>44</v>
      </c>
      <c r="J86" s="496"/>
      <c r="K86" s="379"/>
      <c r="L86" s="380"/>
      <c r="M86" s="1790"/>
      <c r="N86" s="478"/>
      <c r="O86" s="371"/>
      <c r="P86" s="488"/>
      <c r="Q86" s="470"/>
    </row>
    <row r="87" spans="1:17" s="40" customFormat="1" ht="15" customHeight="1" x14ac:dyDescent="0.25">
      <c r="A87" s="4"/>
      <c r="B87" s="5"/>
      <c r="C87" s="35"/>
      <c r="D87" s="583"/>
      <c r="E87" s="1771"/>
      <c r="F87" s="361" t="s">
        <v>130</v>
      </c>
      <c r="G87" s="1727"/>
      <c r="H87" s="306" t="s">
        <v>63</v>
      </c>
      <c r="I87" s="579">
        <f>240.8+289.6</f>
        <v>530.40000000000009</v>
      </c>
      <c r="J87" s="134"/>
      <c r="K87" s="134"/>
      <c r="L87" s="134"/>
      <c r="M87" s="1790"/>
      <c r="N87" s="130"/>
      <c r="O87" s="191"/>
      <c r="P87" s="196"/>
      <c r="Q87" s="154"/>
    </row>
    <row r="88" spans="1:17" s="40" customFormat="1" ht="15" customHeight="1" x14ac:dyDescent="0.25">
      <c r="A88" s="4"/>
      <c r="B88" s="5"/>
      <c r="C88" s="35"/>
      <c r="D88" s="583"/>
      <c r="E88" s="1771"/>
      <c r="F88" s="39" t="s">
        <v>81</v>
      </c>
      <c r="G88" s="1727"/>
      <c r="H88" s="86" t="s">
        <v>21</v>
      </c>
      <c r="I88" s="707">
        <v>109.2</v>
      </c>
      <c r="J88" s="741"/>
      <c r="K88" s="89"/>
      <c r="L88" s="305"/>
      <c r="M88" s="1790"/>
      <c r="N88" s="130"/>
      <c r="O88" s="191"/>
      <c r="P88" s="196"/>
      <c r="Q88" s="154"/>
    </row>
    <row r="89" spans="1:17" s="40" customFormat="1" ht="15" customHeight="1" x14ac:dyDescent="0.25">
      <c r="A89" s="4"/>
      <c r="B89" s="5"/>
      <c r="C89" s="35"/>
      <c r="D89" s="583"/>
      <c r="E89" s="1772"/>
      <c r="F89" s="361" t="s">
        <v>88</v>
      </c>
      <c r="G89" s="1773"/>
      <c r="H89" s="146"/>
      <c r="I89" s="76"/>
      <c r="J89" s="91"/>
      <c r="K89" s="91"/>
      <c r="L89" s="91"/>
      <c r="M89" s="1791"/>
      <c r="N89" s="141"/>
      <c r="O89" s="193"/>
      <c r="P89" s="198"/>
      <c r="Q89" s="158"/>
    </row>
    <row r="90" spans="1:17" s="40" customFormat="1" ht="18" customHeight="1" x14ac:dyDescent="0.25">
      <c r="A90" s="66"/>
      <c r="B90" s="600"/>
      <c r="C90" s="601"/>
      <c r="D90" s="582" t="s">
        <v>19</v>
      </c>
      <c r="E90" s="1659" t="s">
        <v>40</v>
      </c>
      <c r="F90" s="62" t="s">
        <v>80</v>
      </c>
      <c r="G90" s="1657" t="s">
        <v>83</v>
      </c>
      <c r="H90" s="338" t="s">
        <v>21</v>
      </c>
      <c r="I90" s="303">
        <f>78.8+50</f>
        <v>128.80000000000001</v>
      </c>
      <c r="J90" s="723">
        <v>101.6</v>
      </c>
      <c r="K90" s="142">
        <v>96.2</v>
      </c>
      <c r="L90" s="142">
        <v>96.2</v>
      </c>
      <c r="M90" s="459" t="s">
        <v>109</v>
      </c>
      <c r="N90" s="479">
        <v>240</v>
      </c>
      <c r="O90" s="376">
        <v>100</v>
      </c>
      <c r="P90" s="233">
        <v>100</v>
      </c>
      <c r="Q90" s="161">
        <v>100</v>
      </c>
    </row>
    <row r="91" spans="1:17" s="40" customFormat="1" ht="18.75" customHeight="1" x14ac:dyDescent="0.25">
      <c r="A91" s="4"/>
      <c r="B91" s="5"/>
      <c r="C91" s="35"/>
      <c r="D91" s="67"/>
      <c r="E91" s="1696"/>
      <c r="F91" s="362" t="s">
        <v>106</v>
      </c>
      <c r="G91" s="1727"/>
      <c r="H91" s="130" t="s">
        <v>30</v>
      </c>
      <c r="I91" s="76">
        <f>10+16.5</f>
        <v>26.5</v>
      </c>
      <c r="J91" s="91"/>
      <c r="K91" s="112"/>
      <c r="L91" s="302"/>
      <c r="M91" s="460" t="s">
        <v>185</v>
      </c>
      <c r="N91" s="355">
        <v>3.1</v>
      </c>
      <c r="O91" s="634">
        <v>2.1</v>
      </c>
      <c r="P91" s="635">
        <v>2</v>
      </c>
      <c r="Q91" s="636">
        <v>2</v>
      </c>
    </row>
    <row r="92" spans="1:17" s="40" customFormat="1" ht="51.75" customHeight="1" x14ac:dyDescent="0.25">
      <c r="A92" s="63"/>
      <c r="B92" s="5"/>
      <c r="C92" s="64"/>
      <c r="D92" s="67"/>
      <c r="E92" s="1696"/>
      <c r="F92" s="362" t="s">
        <v>130</v>
      </c>
      <c r="G92" s="572"/>
      <c r="H92" s="86" t="s">
        <v>25</v>
      </c>
      <c r="I92" s="579">
        <v>17.399999999999999</v>
      </c>
      <c r="J92" s="741"/>
      <c r="K92" s="89"/>
      <c r="L92" s="305"/>
      <c r="M92" s="456" t="s">
        <v>171</v>
      </c>
      <c r="N92" s="355">
        <v>100</v>
      </c>
      <c r="O92" s="377"/>
      <c r="P92" s="234"/>
      <c r="Q92" s="162"/>
    </row>
    <row r="93" spans="1:17" s="40" customFormat="1" ht="29.25" customHeight="1" x14ac:dyDescent="0.25">
      <c r="A93" s="63"/>
      <c r="B93" s="5"/>
      <c r="C93" s="64"/>
      <c r="D93" s="67"/>
      <c r="E93" s="1696"/>
      <c r="F93" s="360" t="s">
        <v>88</v>
      </c>
      <c r="G93" s="572"/>
      <c r="H93" s="311"/>
      <c r="I93" s="76"/>
      <c r="J93" s="314"/>
      <c r="K93" s="88"/>
      <c r="L93" s="288"/>
      <c r="M93" s="585" t="s">
        <v>165</v>
      </c>
      <c r="N93" s="337">
        <v>100</v>
      </c>
      <c r="O93" s="350"/>
      <c r="P93" s="335"/>
      <c r="Q93" s="163"/>
    </row>
    <row r="94" spans="1:17" s="40" customFormat="1" ht="28.15" customHeight="1" x14ac:dyDescent="0.25">
      <c r="A94" s="63"/>
      <c r="B94" s="5"/>
      <c r="C94" s="64"/>
      <c r="D94" s="67"/>
      <c r="E94" s="1696"/>
      <c r="F94" s="312"/>
      <c r="G94" s="572"/>
      <c r="H94" s="106"/>
      <c r="I94" s="106"/>
      <c r="J94" s="487"/>
      <c r="K94" s="405"/>
      <c r="L94" s="638"/>
      <c r="M94" s="1768" t="s">
        <v>144</v>
      </c>
      <c r="N94" s="480"/>
      <c r="O94" s="385">
        <v>100</v>
      </c>
      <c r="P94" s="489"/>
      <c r="Q94" s="471"/>
    </row>
    <row r="95" spans="1:17" s="40" customFormat="1" ht="28.15" customHeight="1" x14ac:dyDescent="0.25">
      <c r="A95" s="63"/>
      <c r="B95" s="5"/>
      <c r="C95" s="64"/>
      <c r="D95" s="50"/>
      <c r="E95" s="1660"/>
      <c r="F95" s="312"/>
      <c r="G95" s="135"/>
      <c r="H95" s="742"/>
      <c r="I95" s="715"/>
      <c r="J95" s="236"/>
      <c r="K95" s="139"/>
      <c r="L95" s="235"/>
      <c r="M95" s="1769"/>
      <c r="N95" s="106"/>
      <c r="O95" s="487"/>
      <c r="P95" s="405"/>
      <c r="Q95" s="472"/>
    </row>
    <row r="96" spans="1:17" s="40" customFormat="1" ht="27" customHeight="1" x14ac:dyDescent="0.25">
      <c r="A96" s="63"/>
      <c r="B96" s="5"/>
      <c r="C96" s="64"/>
      <c r="D96" s="308" t="s">
        <v>26</v>
      </c>
      <c r="E96" s="594" t="s">
        <v>105</v>
      </c>
      <c r="F96" s="363" t="s">
        <v>80</v>
      </c>
      <c r="G96" s="1727" t="s">
        <v>99</v>
      </c>
      <c r="H96" s="309" t="s">
        <v>30</v>
      </c>
      <c r="I96" s="577">
        <v>20.6</v>
      </c>
      <c r="J96" s="142"/>
      <c r="K96" s="296">
        <v>4</v>
      </c>
      <c r="L96" s="304">
        <v>4</v>
      </c>
      <c r="M96" s="461" t="s">
        <v>134</v>
      </c>
      <c r="N96" s="285">
        <v>1</v>
      </c>
      <c r="O96" s="238"/>
      <c r="P96" s="240"/>
      <c r="Q96" s="310"/>
    </row>
    <row r="97" spans="1:17" s="40" customFormat="1" ht="14.65" customHeight="1" x14ac:dyDescent="0.25">
      <c r="A97" s="63"/>
      <c r="B97" s="5"/>
      <c r="C97" s="64"/>
      <c r="D97" s="308"/>
      <c r="E97" s="594"/>
      <c r="F97" s="328" t="s">
        <v>88</v>
      </c>
      <c r="G97" s="1727"/>
      <c r="H97" s="311" t="s">
        <v>21</v>
      </c>
      <c r="I97" s="579">
        <v>16.100000000000001</v>
      </c>
      <c r="J97" s="200">
        <v>38.299999999999997</v>
      </c>
      <c r="K97" s="88">
        <v>3.1</v>
      </c>
      <c r="L97" s="88"/>
      <c r="M97" s="462" t="s">
        <v>135</v>
      </c>
      <c r="N97" s="321">
        <v>1</v>
      </c>
      <c r="O97" s="213"/>
      <c r="P97" s="218"/>
      <c r="Q97" s="169"/>
    </row>
    <row r="98" spans="1:17" s="40" customFormat="1" ht="29.1" customHeight="1" x14ac:dyDescent="0.25">
      <c r="A98" s="63"/>
      <c r="B98" s="5"/>
      <c r="C98" s="64"/>
      <c r="D98" s="67"/>
      <c r="E98" s="594"/>
      <c r="F98" s="362" t="s">
        <v>106</v>
      </c>
      <c r="G98" s="1727"/>
      <c r="H98" s="86" t="s">
        <v>188</v>
      </c>
      <c r="I98" s="716"/>
      <c r="J98" s="741"/>
      <c r="K98" s="89">
        <v>21</v>
      </c>
      <c r="L98" s="305">
        <v>21</v>
      </c>
      <c r="M98" s="711" t="s">
        <v>187</v>
      </c>
      <c r="N98" s="321"/>
      <c r="O98" s="213"/>
      <c r="P98" s="218"/>
      <c r="Q98" s="169">
        <v>1</v>
      </c>
    </row>
    <row r="99" spans="1:17" s="40" customFormat="1" ht="17.100000000000001" customHeight="1" x14ac:dyDescent="0.25">
      <c r="A99" s="4"/>
      <c r="B99" s="5"/>
      <c r="C99" s="64"/>
      <c r="D99" s="67"/>
      <c r="E99" s="714"/>
      <c r="F99" s="366" t="s">
        <v>130</v>
      </c>
      <c r="G99" s="1727"/>
      <c r="H99" s="317"/>
      <c r="I99" s="317"/>
      <c r="J99" s="375"/>
      <c r="K99" s="318"/>
      <c r="L99" s="743"/>
      <c r="M99" s="711" t="s">
        <v>200</v>
      </c>
      <c r="N99" s="290">
        <v>2</v>
      </c>
      <c r="O99" s="213">
        <v>4</v>
      </c>
      <c r="P99" s="313"/>
      <c r="Q99" s="169"/>
    </row>
    <row r="100" spans="1:17" s="9" customFormat="1" ht="32.1" customHeight="1" x14ac:dyDescent="0.25">
      <c r="A100" s="769"/>
      <c r="B100" s="771"/>
      <c r="C100" s="773"/>
      <c r="D100" s="752" t="s">
        <v>28</v>
      </c>
      <c r="E100" s="1659" t="s">
        <v>142</v>
      </c>
      <c r="F100" s="62" t="s">
        <v>81</v>
      </c>
      <c r="G100" s="1752" t="s">
        <v>241</v>
      </c>
      <c r="H100" s="303" t="s">
        <v>63</v>
      </c>
      <c r="I100" s="760">
        <v>162.5</v>
      </c>
      <c r="J100" s="142">
        <f>500-4.7</f>
        <v>495.3</v>
      </c>
      <c r="K100" s="242"/>
      <c r="L100" s="243"/>
      <c r="M100" s="463" t="s">
        <v>152</v>
      </c>
      <c r="N100" s="758">
        <v>100</v>
      </c>
      <c r="O100" s="211"/>
      <c r="P100" s="748"/>
      <c r="Q100" s="563"/>
    </row>
    <row r="101" spans="1:17" s="9" customFormat="1" ht="14.65" customHeight="1" x14ac:dyDescent="0.25">
      <c r="A101" s="769"/>
      <c r="B101" s="771"/>
      <c r="C101" s="773"/>
      <c r="D101" s="330"/>
      <c r="E101" s="1696"/>
      <c r="F101" s="328" t="s">
        <v>29</v>
      </c>
      <c r="G101" s="1753"/>
      <c r="H101" s="76" t="s">
        <v>30</v>
      </c>
      <c r="I101" s="186">
        <v>212.8</v>
      </c>
      <c r="J101" s="221"/>
      <c r="K101" s="112">
        <v>896.2</v>
      </c>
      <c r="L101" s="302"/>
      <c r="M101" s="1743" t="s">
        <v>153</v>
      </c>
      <c r="N101" s="321">
        <v>30</v>
      </c>
      <c r="O101" s="213">
        <v>35</v>
      </c>
      <c r="P101" s="218">
        <v>100</v>
      </c>
      <c r="Q101" s="169"/>
    </row>
    <row r="102" spans="1:17" s="9" customFormat="1" ht="28.15" customHeight="1" x14ac:dyDescent="0.25">
      <c r="A102" s="769"/>
      <c r="B102" s="771"/>
      <c r="C102" s="773"/>
      <c r="D102" s="330"/>
      <c r="E102" s="1696"/>
      <c r="F102" s="39" t="s">
        <v>130</v>
      </c>
      <c r="G102" s="829" t="s">
        <v>242</v>
      </c>
      <c r="H102" s="854" t="s">
        <v>64</v>
      </c>
      <c r="I102" s="76">
        <v>68.3</v>
      </c>
      <c r="J102" s="221"/>
      <c r="K102" s="112"/>
      <c r="L102" s="302"/>
      <c r="M102" s="1744"/>
      <c r="N102" s="478"/>
      <c r="O102" s="371"/>
      <c r="P102" s="488"/>
      <c r="Q102" s="470"/>
    </row>
    <row r="103" spans="1:17" s="9" customFormat="1" ht="15" customHeight="1" x14ac:dyDescent="0.25">
      <c r="A103" s="769"/>
      <c r="B103" s="771"/>
      <c r="C103" s="773"/>
      <c r="D103" s="330"/>
      <c r="E103" s="1696"/>
      <c r="F103" s="353" t="s">
        <v>88</v>
      </c>
      <c r="G103" s="829" t="s">
        <v>196</v>
      </c>
      <c r="H103" s="762" t="s">
        <v>42</v>
      </c>
      <c r="I103" s="186">
        <v>6.2</v>
      </c>
      <c r="J103" s="91"/>
      <c r="K103" s="90"/>
      <c r="L103" s="302"/>
      <c r="M103" s="464"/>
      <c r="N103" s="331"/>
      <c r="O103" s="334"/>
      <c r="P103" s="345"/>
      <c r="Q103" s="344"/>
    </row>
    <row r="104" spans="1:17" s="9" customFormat="1" ht="16.149999999999999" customHeight="1" x14ac:dyDescent="0.25">
      <c r="A104" s="769"/>
      <c r="B104" s="771"/>
      <c r="C104" s="773"/>
      <c r="D104" s="330"/>
      <c r="E104" s="1696"/>
      <c r="F104" s="353"/>
      <c r="G104" s="829"/>
      <c r="H104" s="382" t="s">
        <v>72</v>
      </c>
      <c r="I104" s="186">
        <v>45.9</v>
      </c>
      <c r="J104" s="497"/>
      <c r="K104" s="335"/>
      <c r="L104" s="394"/>
      <c r="M104" s="464"/>
      <c r="N104" s="331"/>
      <c r="O104" s="334"/>
      <c r="P104" s="345"/>
      <c r="Q104" s="344"/>
    </row>
    <row r="105" spans="1:17" s="9" customFormat="1" ht="14.65" customHeight="1" x14ac:dyDescent="0.25">
      <c r="A105" s="769"/>
      <c r="B105" s="771"/>
      <c r="C105" s="773"/>
      <c r="D105" s="330"/>
      <c r="E105" s="1660"/>
      <c r="F105" s="353"/>
      <c r="G105" s="806"/>
      <c r="H105" s="311" t="s">
        <v>86</v>
      </c>
      <c r="I105" s="76">
        <v>4.0999999999999996</v>
      </c>
      <c r="J105" s="498"/>
      <c r="K105" s="332"/>
      <c r="L105" s="333"/>
      <c r="M105" s="465"/>
      <c r="N105" s="481"/>
      <c r="O105" s="388"/>
      <c r="P105" s="490"/>
      <c r="Q105" s="473"/>
    </row>
    <row r="106" spans="1:17" s="9" customFormat="1" ht="15" customHeight="1" x14ac:dyDescent="0.25">
      <c r="A106" s="769"/>
      <c r="B106" s="771"/>
      <c r="C106" s="773"/>
      <c r="D106" s="752" t="s">
        <v>13</v>
      </c>
      <c r="E106" s="1745" t="s">
        <v>114</v>
      </c>
      <c r="F106" s="62" t="s">
        <v>80</v>
      </c>
      <c r="G106" s="1748" t="s">
        <v>97</v>
      </c>
      <c r="H106" s="140" t="s">
        <v>63</v>
      </c>
      <c r="I106" s="561">
        <v>6</v>
      </c>
      <c r="J106" s="376"/>
      <c r="K106" s="233"/>
      <c r="L106" s="767"/>
      <c r="M106" s="763" t="s">
        <v>129</v>
      </c>
      <c r="N106" s="58">
        <v>1</v>
      </c>
      <c r="O106" s="192"/>
      <c r="P106" s="137"/>
      <c r="Q106" s="310"/>
    </row>
    <row r="107" spans="1:17" s="9" customFormat="1" ht="15" customHeight="1" x14ac:dyDescent="0.25">
      <c r="A107" s="769"/>
      <c r="B107" s="771"/>
      <c r="C107" s="773"/>
      <c r="D107" s="336"/>
      <c r="E107" s="1746"/>
      <c r="F107" s="39" t="s">
        <v>81</v>
      </c>
      <c r="G107" s="1749"/>
      <c r="H107" s="319" t="s">
        <v>30</v>
      </c>
      <c r="I107" s="415"/>
      <c r="J107" s="896">
        <f>100-50</f>
        <v>50</v>
      </c>
      <c r="K107" s="906">
        <f>202+50</f>
        <v>252</v>
      </c>
      <c r="L107" s="163"/>
      <c r="M107" s="1750" t="s">
        <v>136</v>
      </c>
      <c r="N107" s="321"/>
      <c r="O107" s="213">
        <v>15</v>
      </c>
      <c r="P107" s="218">
        <v>100</v>
      </c>
      <c r="Q107" s="157"/>
    </row>
    <row r="108" spans="1:17" s="9" customFormat="1" ht="16.149999999999999" customHeight="1" x14ac:dyDescent="0.25">
      <c r="A108" s="769"/>
      <c r="B108" s="771"/>
      <c r="C108" s="773"/>
      <c r="D108" s="336"/>
      <c r="E108" s="1746"/>
      <c r="F108" s="39" t="s">
        <v>130</v>
      </c>
      <c r="G108" s="806"/>
      <c r="H108" s="311"/>
      <c r="I108" s="337"/>
      <c r="J108" s="422"/>
      <c r="K108" s="423"/>
      <c r="L108" s="424"/>
      <c r="M108" s="1729"/>
      <c r="N108" s="58"/>
      <c r="O108" s="192"/>
      <c r="P108" s="137"/>
      <c r="Q108" s="841"/>
    </row>
    <row r="109" spans="1:17" s="9" customFormat="1" ht="14.65" customHeight="1" x14ac:dyDescent="0.25">
      <c r="A109" s="769"/>
      <c r="B109" s="771"/>
      <c r="C109" s="773"/>
      <c r="D109" s="336"/>
      <c r="E109" s="1746"/>
      <c r="F109" s="39" t="s">
        <v>29</v>
      </c>
      <c r="G109" s="806"/>
      <c r="H109" s="311"/>
      <c r="I109" s="337"/>
      <c r="J109" s="422"/>
      <c r="K109" s="423"/>
      <c r="L109" s="424"/>
      <c r="M109" s="1729"/>
      <c r="N109" s="58"/>
      <c r="O109" s="192"/>
      <c r="P109" s="137"/>
      <c r="Q109" s="157"/>
    </row>
    <row r="110" spans="1:17" s="9" customFormat="1" ht="15" customHeight="1" x14ac:dyDescent="0.25">
      <c r="A110" s="769"/>
      <c r="B110" s="771"/>
      <c r="C110" s="773"/>
      <c r="D110" s="336"/>
      <c r="E110" s="1747"/>
      <c r="F110" s="353" t="s">
        <v>88</v>
      </c>
      <c r="G110" s="806"/>
      <c r="H110" s="311"/>
      <c r="I110" s="337"/>
      <c r="J110" s="246"/>
      <c r="K110" s="105"/>
      <c r="L110" s="105"/>
      <c r="M110" s="1751"/>
      <c r="N110" s="883"/>
      <c r="O110" s="192"/>
      <c r="P110" s="137"/>
      <c r="Q110" s="157"/>
    </row>
    <row r="111" spans="1:17" s="40" customFormat="1" ht="51" customHeight="1" x14ac:dyDescent="0.25">
      <c r="A111" s="66"/>
      <c r="B111" s="888"/>
      <c r="C111" s="111"/>
      <c r="D111" s="884" t="s">
        <v>68</v>
      </c>
      <c r="E111" s="886" t="s">
        <v>205</v>
      </c>
      <c r="F111" s="188" t="s">
        <v>88</v>
      </c>
      <c r="G111" s="1657" t="s">
        <v>237</v>
      </c>
      <c r="H111" s="338" t="s">
        <v>30</v>
      </c>
      <c r="I111" s="303">
        <v>100</v>
      </c>
      <c r="J111" s="723"/>
      <c r="K111" s="296">
        <v>27.9</v>
      </c>
      <c r="L111" s="304">
        <v>100</v>
      </c>
      <c r="M111" s="508" t="s">
        <v>126</v>
      </c>
      <c r="N111" s="478"/>
      <c r="O111" s="238"/>
      <c r="P111" s="766">
        <v>1</v>
      </c>
      <c r="Q111" s="782"/>
    </row>
    <row r="112" spans="1:17" s="40" customFormat="1" ht="16.149999999999999" customHeight="1" x14ac:dyDescent="0.25">
      <c r="A112" s="66"/>
      <c r="B112" s="888"/>
      <c r="C112" s="111"/>
      <c r="D112" s="885"/>
      <c r="E112" s="887"/>
      <c r="F112" s="353" t="s">
        <v>130</v>
      </c>
      <c r="G112" s="1727"/>
      <c r="H112" s="130" t="s">
        <v>188</v>
      </c>
      <c r="I112" s="76"/>
      <c r="J112" s="314"/>
      <c r="K112" s="88"/>
      <c r="L112" s="343">
        <v>562.20000000000005</v>
      </c>
      <c r="M112" s="882" t="s">
        <v>136</v>
      </c>
      <c r="N112" s="781"/>
      <c r="O112" s="192"/>
      <c r="P112" s="488"/>
      <c r="Q112" s="154">
        <v>15</v>
      </c>
    </row>
    <row r="113" spans="1:18" s="40" customFormat="1" ht="16.149999999999999" customHeight="1" x14ac:dyDescent="0.25">
      <c r="A113" s="66"/>
      <c r="B113" s="888"/>
      <c r="C113" s="111"/>
      <c r="D113" s="885"/>
      <c r="E113" s="881"/>
      <c r="F113" s="780" t="s">
        <v>29</v>
      </c>
      <c r="G113" s="1658"/>
      <c r="H113" s="180" t="s">
        <v>63</v>
      </c>
      <c r="I113" s="299">
        <v>2.7</v>
      </c>
      <c r="J113" s="300"/>
      <c r="K113" s="301"/>
      <c r="L113" s="522"/>
      <c r="M113" s="507"/>
      <c r="N113" s="883"/>
      <c r="O113" s="212"/>
      <c r="P113" s="749"/>
      <c r="Q113" s="564"/>
    </row>
    <row r="114" spans="1:18" s="40" customFormat="1" ht="16.149999999999999" customHeight="1" x14ac:dyDescent="0.25">
      <c r="A114" s="769"/>
      <c r="B114" s="771"/>
      <c r="C114" s="773"/>
      <c r="D114" s="775" t="s">
        <v>113</v>
      </c>
      <c r="E114" s="1659" t="s">
        <v>191</v>
      </c>
      <c r="F114" s="363" t="s">
        <v>88</v>
      </c>
      <c r="G114" s="1657" t="s">
        <v>82</v>
      </c>
      <c r="H114" s="309" t="s">
        <v>30</v>
      </c>
      <c r="I114" s="760"/>
      <c r="J114" s="142"/>
      <c r="K114" s="296">
        <v>0.7</v>
      </c>
      <c r="L114" s="304">
        <v>0.8</v>
      </c>
      <c r="M114" s="764" t="s">
        <v>136</v>
      </c>
      <c r="N114" s="321"/>
      <c r="O114" s="213"/>
      <c r="P114" s="218">
        <v>50</v>
      </c>
      <c r="Q114" s="597">
        <v>100</v>
      </c>
    </row>
    <row r="115" spans="1:18" s="40" customFormat="1" ht="14.65" customHeight="1" x14ac:dyDescent="0.25">
      <c r="A115" s="769"/>
      <c r="B115" s="771"/>
      <c r="C115" s="773"/>
      <c r="D115" s="308"/>
      <c r="E115" s="1696"/>
      <c r="F115" s="328" t="s">
        <v>132</v>
      </c>
      <c r="G115" s="1727"/>
      <c r="H115" s="311" t="s">
        <v>21</v>
      </c>
      <c r="I115" s="186"/>
      <c r="J115" s="200"/>
      <c r="K115" s="88">
        <v>160</v>
      </c>
      <c r="L115" s="302">
        <v>143.5</v>
      </c>
      <c r="M115" s="106"/>
      <c r="O115" s="487"/>
      <c r="P115" s="405"/>
      <c r="Q115" s="638"/>
      <c r="R115" s="393"/>
    </row>
    <row r="116" spans="1:18" s="40" customFormat="1" ht="15" customHeight="1" x14ac:dyDescent="0.25">
      <c r="A116" s="769"/>
      <c r="B116" s="771"/>
      <c r="C116" s="773"/>
      <c r="D116" s="67"/>
      <c r="E116" s="1696"/>
      <c r="F116" s="362" t="s">
        <v>29</v>
      </c>
      <c r="G116" s="1727"/>
      <c r="H116" s="86" t="s">
        <v>188</v>
      </c>
      <c r="I116" s="317"/>
      <c r="J116" s="776"/>
      <c r="K116" s="777">
        <v>977.3</v>
      </c>
      <c r="L116" s="768">
        <v>977.8</v>
      </c>
      <c r="M116" s="778"/>
      <c r="N116" s="58"/>
      <c r="O116" s="192"/>
      <c r="P116" s="137"/>
      <c r="Q116" s="755"/>
    </row>
    <row r="117" spans="1:18" s="40" customFormat="1" ht="15" customHeight="1" x14ac:dyDescent="0.25">
      <c r="A117" s="769"/>
      <c r="B117" s="771"/>
      <c r="C117" s="773"/>
      <c r="D117" s="50"/>
      <c r="E117" s="1660"/>
      <c r="F117" s="361"/>
      <c r="G117" s="1658"/>
      <c r="H117" s="136"/>
      <c r="I117" s="76"/>
      <c r="J117" s="143"/>
      <c r="K117" s="139"/>
      <c r="L117" s="320"/>
      <c r="M117" s="779"/>
      <c r="N117" s="759"/>
      <c r="O117" s="212"/>
      <c r="P117" s="749"/>
      <c r="Q117" s="564"/>
    </row>
    <row r="118" spans="1:18" s="40" customFormat="1" ht="15" customHeight="1" thickBot="1" x14ac:dyDescent="0.3">
      <c r="A118" s="770"/>
      <c r="B118" s="772"/>
      <c r="C118" s="774"/>
      <c r="D118" s="149"/>
      <c r="E118" s="102"/>
      <c r="F118" s="103"/>
      <c r="G118" s="104"/>
      <c r="H118" s="113" t="s">
        <v>18</v>
      </c>
      <c r="I118" s="148">
        <f>SUM(I85:I117)</f>
        <v>1879.6</v>
      </c>
      <c r="J118" s="202">
        <f>SUM(J85:J117)</f>
        <v>785.2</v>
      </c>
      <c r="K118" s="202">
        <f>SUM(K85:K117)</f>
        <v>2438.4</v>
      </c>
      <c r="L118" s="202">
        <f>SUM(L85:L117)</f>
        <v>1905.5</v>
      </c>
      <c r="M118" s="466"/>
      <c r="N118" s="286"/>
      <c r="O118" s="518"/>
      <c r="P118" s="519"/>
      <c r="Q118" s="520"/>
    </row>
    <row r="119" spans="1:18" s="40" customFormat="1" ht="15" customHeight="1" x14ac:dyDescent="0.25">
      <c r="A119" s="14" t="s">
        <v>9</v>
      </c>
      <c r="B119" s="15" t="s">
        <v>26</v>
      </c>
      <c r="C119" s="36" t="s">
        <v>26</v>
      </c>
      <c r="D119" s="54"/>
      <c r="E119" s="1792" t="s">
        <v>67</v>
      </c>
      <c r="F119" s="365" t="s">
        <v>81</v>
      </c>
      <c r="G119" s="503"/>
      <c r="H119" s="52"/>
      <c r="I119" s="247"/>
      <c r="J119" s="526"/>
      <c r="K119" s="447"/>
      <c r="L119" s="505"/>
      <c r="M119" s="506"/>
      <c r="N119" s="249"/>
      <c r="O119" s="174"/>
      <c r="P119" s="245"/>
      <c r="Q119" s="171"/>
    </row>
    <row r="120" spans="1:18" s="40" customFormat="1" ht="15.6" customHeight="1" x14ac:dyDescent="0.25">
      <c r="A120" s="586"/>
      <c r="B120" s="587"/>
      <c r="C120" s="588"/>
      <c r="D120" s="353"/>
      <c r="E120" s="1793"/>
      <c r="F120" s="360"/>
      <c r="G120" s="322"/>
      <c r="H120" s="57"/>
      <c r="I120" s="248"/>
      <c r="J120" s="236"/>
      <c r="K120" s="139"/>
      <c r="L120" s="320"/>
      <c r="M120" s="507"/>
      <c r="N120" s="565"/>
      <c r="O120" s="402"/>
      <c r="P120" s="567"/>
      <c r="Q120" s="172"/>
    </row>
    <row r="121" spans="1:18" s="40" customFormat="1" ht="27" customHeight="1" x14ac:dyDescent="0.25">
      <c r="A121" s="66"/>
      <c r="B121" s="600"/>
      <c r="C121" s="111"/>
      <c r="D121" s="582" t="s">
        <v>9</v>
      </c>
      <c r="E121" s="1653" t="s">
        <v>206</v>
      </c>
      <c r="F121" s="756" t="s">
        <v>137</v>
      </c>
      <c r="G121" s="1651" t="s">
        <v>85</v>
      </c>
      <c r="H121" s="338" t="s">
        <v>30</v>
      </c>
      <c r="I121" s="303">
        <v>140</v>
      </c>
      <c r="J121" s="723">
        <f>420-100</f>
        <v>320</v>
      </c>
      <c r="K121" s="138">
        <f>200+100</f>
        <v>300</v>
      </c>
      <c r="L121" s="871">
        <v>6.5</v>
      </c>
      <c r="M121" s="509" t="s">
        <v>145</v>
      </c>
      <c r="N121" s="298">
        <v>2</v>
      </c>
      <c r="O121" s="214">
        <v>1</v>
      </c>
      <c r="P121" s="219"/>
      <c r="Q121" s="209"/>
    </row>
    <row r="122" spans="1:18" s="40" customFormat="1" ht="27.75" customHeight="1" x14ac:dyDescent="0.25">
      <c r="A122" s="66"/>
      <c r="B122" s="754"/>
      <c r="C122" s="111"/>
      <c r="D122" s="757"/>
      <c r="E122" s="1794"/>
      <c r="F122" s="360" t="s">
        <v>29</v>
      </c>
      <c r="G122" s="1796"/>
      <c r="H122" s="130" t="s">
        <v>138</v>
      </c>
      <c r="I122" s="76"/>
      <c r="J122" s="314">
        <v>400</v>
      </c>
      <c r="K122" s="89">
        <v>400</v>
      </c>
      <c r="L122" s="343"/>
      <c r="M122" s="790" t="s">
        <v>208</v>
      </c>
      <c r="N122" s="58"/>
      <c r="O122" s="872"/>
      <c r="P122" s="792">
        <v>100</v>
      </c>
      <c r="Q122" s="157"/>
    </row>
    <row r="123" spans="1:18" s="40" customFormat="1" ht="28.5" customHeight="1" x14ac:dyDescent="0.25">
      <c r="A123" s="66"/>
      <c r="B123" s="754"/>
      <c r="C123" s="111"/>
      <c r="D123" s="757"/>
      <c r="E123" s="1794"/>
      <c r="F123" s="360" t="s">
        <v>130</v>
      </c>
      <c r="G123" s="1796"/>
      <c r="H123" s="130"/>
      <c r="I123" s="76"/>
      <c r="J123" s="314"/>
      <c r="K123" s="88"/>
      <c r="L123" s="343"/>
      <c r="M123" s="791" t="s">
        <v>209</v>
      </c>
      <c r="N123" s="282"/>
      <c r="O123" s="406">
        <v>74</v>
      </c>
      <c r="P123" s="792">
        <v>100</v>
      </c>
      <c r="Q123" s="369"/>
    </row>
    <row r="124" spans="1:18" s="40" customFormat="1" ht="27.75" customHeight="1" x14ac:dyDescent="0.25">
      <c r="A124" s="66"/>
      <c r="B124" s="754"/>
      <c r="C124" s="111"/>
      <c r="D124" s="757"/>
      <c r="E124" s="1794"/>
      <c r="F124" s="360"/>
      <c r="G124" s="1796"/>
      <c r="H124" s="130"/>
      <c r="I124" s="76"/>
      <c r="J124" s="314"/>
      <c r="K124" s="88"/>
      <c r="L124" s="343"/>
      <c r="M124" s="791" t="s">
        <v>210</v>
      </c>
      <c r="N124" s="58"/>
      <c r="O124" s="192">
        <v>100</v>
      </c>
      <c r="P124" s="137"/>
      <c r="Q124" s="369"/>
    </row>
    <row r="125" spans="1:18" s="40" customFormat="1" ht="15.6" customHeight="1" x14ac:dyDescent="0.25">
      <c r="A125" s="66"/>
      <c r="B125" s="600"/>
      <c r="C125" s="111"/>
      <c r="D125" s="584"/>
      <c r="E125" s="1795"/>
      <c r="F125" s="360"/>
      <c r="G125" s="1796"/>
      <c r="H125" s="374"/>
      <c r="I125" s="76"/>
      <c r="J125" s="236"/>
      <c r="K125" s="139"/>
      <c r="L125" s="343"/>
      <c r="M125" s="657" t="s">
        <v>127</v>
      </c>
      <c r="N125" s="321">
        <v>15</v>
      </c>
      <c r="O125" s="880"/>
      <c r="P125" s="793"/>
      <c r="Q125" s="516"/>
    </row>
    <row r="126" spans="1:18" s="1" customFormat="1" ht="19.149999999999999" customHeight="1" x14ac:dyDescent="0.25">
      <c r="A126" s="66"/>
      <c r="B126" s="754"/>
      <c r="C126" s="111"/>
      <c r="D126" s="757" t="s">
        <v>19</v>
      </c>
      <c r="E126" s="1659" t="s">
        <v>207</v>
      </c>
      <c r="F126" s="756" t="s">
        <v>88</v>
      </c>
      <c r="G126" s="1687" t="s">
        <v>238</v>
      </c>
      <c r="H126" s="303" t="s">
        <v>30</v>
      </c>
      <c r="I126" s="760"/>
      <c r="J126" s="208"/>
      <c r="K126" s="785">
        <f>128.1+49.8</f>
        <v>177.89999999999998</v>
      </c>
      <c r="L126" s="786">
        <v>277.89999999999998</v>
      </c>
      <c r="M126" s="1728" t="s">
        <v>211</v>
      </c>
      <c r="N126" s="323"/>
      <c r="O126" s="802">
        <v>14</v>
      </c>
      <c r="P126" s="196">
        <v>50</v>
      </c>
      <c r="Q126" s="808">
        <v>100</v>
      </c>
      <c r="R126" s="40"/>
    </row>
    <row r="127" spans="1:18" s="1" customFormat="1" ht="18.600000000000001" customHeight="1" x14ac:dyDescent="0.25">
      <c r="A127" s="66"/>
      <c r="B127" s="754"/>
      <c r="C127" s="111"/>
      <c r="D127" s="1741"/>
      <c r="E127" s="1696"/>
      <c r="F127" s="353" t="s">
        <v>132</v>
      </c>
      <c r="G127" s="1688"/>
      <c r="H127" s="76" t="s">
        <v>188</v>
      </c>
      <c r="I127" s="762"/>
      <c r="J127" s="741">
        <v>269</v>
      </c>
      <c r="K127" s="263">
        <v>691.6</v>
      </c>
      <c r="L127" s="177">
        <v>960.5</v>
      </c>
      <c r="M127" s="1729"/>
      <c r="N127" s="317"/>
      <c r="O127" s="851"/>
      <c r="P127" s="807"/>
      <c r="Q127" s="638"/>
      <c r="R127" s="40"/>
    </row>
    <row r="128" spans="1:18" s="1" customFormat="1" ht="18.600000000000001" customHeight="1" x14ac:dyDescent="0.25">
      <c r="A128" s="66"/>
      <c r="B128" s="754"/>
      <c r="C128" s="111"/>
      <c r="D128" s="1742"/>
      <c r="E128" s="1660"/>
      <c r="F128" s="51" t="s">
        <v>29</v>
      </c>
      <c r="G128" s="1689"/>
      <c r="H128" s="761"/>
      <c r="I128" s="761"/>
      <c r="J128" s="389"/>
      <c r="K128" s="749"/>
      <c r="L128" s="564"/>
      <c r="M128" s="564"/>
      <c r="N128" s="317"/>
      <c r="O128" s="608"/>
      <c r="P128" s="329"/>
      <c r="Q128" s="607"/>
      <c r="R128" s="40"/>
    </row>
    <row r="129" spans="1:18" s="1" customFormat="1" ht="16.899999999999999" customHeight="1" x14ac:dyDescent="0.25">
      <c r="A129" s="66"/>
      <c r="B129" s="600"/>
      <c r="C129" s="111"/>
      <c r="D129" s="582" t="s">
        <v>26</v>
      </c>
      <c r="E129" s="1659" t="s">
        <v>125</v>
      </c>
      <c r="F129" s="592" t="s">
        <v>139</v>
      </c>
      <c r="G129" s="803" t="s">
        <v>237</v>
      </c>
      <c r="H129" s="577" t="s">
        <v>30</v>
      </c>
      <c r="I129" s="577"/>
      <c r="J129" s="502"/>
      <c r="K129" s="794">
        <v>30.6</v>
      </c>
      <c r="L129" s="795">
        <v>100</v>
      </c>
      <c r="M129" s="510" t="s">
        <v>126</v>
      </c>
      <c r="N129" s="877"/>
      <c r="O129" s="211"/>
      <c r="P129" s="216"/>
      <c r="Q129" s="164">
        <v>1</v>
      </c>
    </row>
    <row r="130" spans="1:18" s="1" customFormat="1" ht="29.65" customHeight="1" x14ac:dyDescent="0.25">
      <c r="A130" s="66"/>
      <c r="B130" s="600"/>
      <c r="C130" s="111"/>
      <c r="D130" s="429"/>
      <c r="E130" s="1660"/>
      <c r="F130" s="51" t="s">
        <v>146</v>
      </c>
      <c r="G130" s="804" t="s">
        <v>240</v>
      </c>
      <c r="H130" s="578"/>
      <c r="I130" s="578"/>
      <c r="J130" s="389"/>
      <c r="K130" s="217"/>
      <c r="L130" s="564"/>
      <c r="M130" s="564"/>
      <c r="N130" s="136"/>
      <c r="O130" s="608"/>
      <c r="P130" s="429"/>
      <c r="Q130" s="607"/>
    </row>
    <row r="131" spans="1:18" s="40" customFormat="1" ht="14.65" customHeight="1" x14ac:dyDescent="0.25">
      <c r="A131" s="66"/>
      <c r="B131" s="600"/>
      <c r="C131" s="111"/>
      <c r="D131" s="582" t="s">
        <v>28</v>
      </c>
      <c r="E131" s="1696" t="s">
        <v>140</v>
      </c>
      <c r="F131" s="360" t="s">
        <v>88</v>
      </c>
      <c r="G131" s="1748" t="s">
        <v>239</v>
      </c>
      <c r="H131" s="130" t="s">
        <v>30</v>
      </c>
      <c r="I131" s="76">
        <v>20</v>
      </c>
      <c r="J131" s="723">
        <v>16</v>
      </c>
      <c r="K131" s="88">
        <v>75.8</v>
      </c>
      <c r="L131" s="304"/>
      <c r="M131" s="312" t="s">
        <v>126</v>
      </c>
      <c r="N131" s="478"/>
      <c r="O131" s="238">
        <v>1</v>
      </c>
      <c r="P131" s="796"/>
      <c r="Q131" s="517"/>
    </row>
    <row r="132" spans="1:18" s="40" customFormat="1" ht="14.65" customHeight="1" x14ac:dyDescent="0.25">
      <c r="A132" s="66"/>
      <c r="B132" s="600"/>
      <c r="C132" s="111"/>
      <c r="D132" s="583"/>
      <c r="E132" s="1696"/>
      <c r="F132" s="360" t="s">
        <v>130</v>
      </c>
      <c r="G132" s="1749"/>
      <c r="H132" s="86" t="s">
        <v>188</v>
      </c>
      <c r="I132" s="762"/>
      <c r="J132" s="314">
        <v>84</v>
      </c>
      <c r="K132" s="89">
        <v>341.1</v>
      </c>
      <c r="L132" s="523"/>
      <c r="M132" s="788" t="s">
        <v>78</v>
      </c>
      <c r="N132" s="321"/>
      <c r="O132" s="192">
        <v>20</v>
      </c>
      <c r="P132" s="137">
        <v>100</v>
      </c>
      <c r="Q132" s="597"/>
    </row>
    <row r="133" spans="1:18" s="40" customFormat="1" ht="28.5" customHeight="1" x14ac:dyDescent="0.25">
      <c r="A133" s="66"/>
      <c r="B133" s="600"/>
      <c r="C133" s="111"/>
      <c r="D133" s="584"/>
      <c r="E133" s="1660"/>
      <c r="F133" s="51" t="s">
        <v>29</v>
      </c>
      <c r="G133" s="1754"/>
      <c r="H133" s="141"/>
      <c r="I133" s="76"/>
      <c r="J133" s="500"/>
      <c r="K133" s="105"/>
      <c r="L133" s="524"/>
      <c r="M133" s="511"/>
      <c r="N133" s="878"/>
      <c r="O133" s="212"/>
      <c r="P133" s="217"/>
      <c r="Q133" s="564"/>
    </row>
    <row r="134" spans="1:18" s="40" customFormat="1" ht="14.65" customHeight="1" x14ac:dyDescent="0.25">
      <c r="A134" s="66"/>
      <c r="B134" s="600"/>
      <c r="C134" s="111"/>
      <c r="D134" s="583" t="s">
        <v>13</v>
      </c>
      <c r="E134" s="1659" t="s">
        <v>141</v>
      </c>
      <c r="F134" s="353" t="s">
        <v>88</v>
      </c>
      <c r="G134" s="1749" t="s">
        <v>85</v>
      </c>
      <c r="H134" s="140" t="s">
        <v>30</v>
      </c>
      <c r="I134" s="577">
        <v>19.100000000000001</v>
      </c>
      <c r="J134" s="208">
        <v>15.9</v>
      </c>
      <c r="K134" s="138">
        <v>100</v>
      </c>
      <c r="L134" s="207">
        <v>100</v>
      </c>
      <c r="M134" s="512" t="s">
        <v>126</v>
      </c>
      <c r="N134" s="501"/>
      <c r="O134" s="211">
        <v>1</v>
      </c>
      <c r="P134" s="521"/>
      <c r="Q134" s="782"/>
    </row>
    <row r="135" spans="1:18" s="40" customFormat="1" ht="14.65" customHeight="1" x14ac:dyDescent="0.25">
      <c r="A135" s="66"/>
      <c r="B135" s="600"/>
      <c r="C135" s="111"/>
      <c r="D135" s="583"/>
      <c r="E135" s="1696"/>
      <c r="F135" s="360" t="s">
        <v>130</v>
      </c>
      <c r="G135" s="1749"/>
      <c r="H135" s="130"/>
      <c r="I135" s="76"/>
      <c r="J135" s="314"/>
      <c r="K135" s="88"/>
      <c r="L135" s="343"/>
      <c r="M135" s="788" t="s">
        <v>78</v>
      </c>
      <c r="N135" s="58"/>
      <c r="O135" s="213"/>
      <c r="P135" s="218">
        <v>15</v>
      </c>
      <c r="Q135" s="597">
        <v>30</v>
      </c>
    </row>
    <row r="136" spans="1:18" s="40" customFormat="1" ht="14.65" customHeight="1" x14ac:dyDescent="0.25">
      <c r="A136" s="66"/>
      <c r="B136" s="600"/>
      <c r="C136" s="111"/>
      <c r="D136" s="584"/>
      <c r="E136" s="1660"/>
      <c r="F136" s="51" t="s">
        <v>29</v>
      </c>
      <c r="G136" s="1754"/>
      <c r="H136" s="141"/>
      <c r="I136" s="76"/>
      <c r="J136" s="236"/>
      <c r="K136" s="139"/>
      <c r="L136" s="320"/>
      <c r="N136" s="759"/>
      <c r="O136" s="212"/>
      <c r="P136" s="429"/>
      <c r="Q136" s="859"/>
      <c r="R136" s="393"/>
    </row>
    <row r="137" spans="1:18" s="40" customFormat="1" ht="14.65" customHeight="1" x14ac:dyDescent="0.25">
      <c r="A137" s="66"/>
      <c r="B137" s="600"/>
      <c r="C137" s="111"/>
      <c r="D137" s="583" t="s">
        <v>68</v>
      </c>
      <c r="E137" s="1659" t="s">
        <v>161</v>
      </c>
      <c r="F137" s="353" t="s">
        <v>88</v>
      </c>
      <c r="G137" s="805"/>
      <c r="H137" s="130" t="s">
        <v>30</v>
      </c>
      <c r="I137" s="577">
        <v>23.9</v>
      </c>
      <c r="J137" s="208">
        <v>22.4</v>
      </c>
      <c r="K137" s="138">
        <v>100</v>
      </c>
      <c r="L137" s="207">
        <v>200</v>
      </c>
      <c r="M137" s="512" t="s">
        <v>126</v>
      </c>
      <c r="N137" s="501"/>
      <c r="O137" s="211">
        <v>1</v>
      </c>
      <c r="P137" s="521"/>
      <c r="Q137" s="529"/>
    </row>
    <row r="138" spans="1:18" s="40" customFormat="1" ht="14.65" customHeight="1" x14ac:dyDescent="0.25">
      <c r="A138" s="66"/>
      <c r="B138" s="600"/>
      <c r="C138" s="111"/>
      <c r="D138" s="583"/>
      <c r="E138" s="1696"/>
      <c r="F138" s="360" t="s">
        <v>130</v>
      </c>
      <c r="G138" s="805"/>
      <c r="H138" s="130"/>
      <c r="I138" s="76"/>
      <c r="J138" s="375"/>
      <c r="K138" s="318"/>
      <c r="L138" s="525"/>
      <c r="M138" s="513" t="s">
        <v>78</v>
      </c>
      <c r="N138" s="58"/>
      <c r="O138" s="213"/>
      <c r="P138" s="137">
        <v>10</v>
      </c>
      <c r="Q138" s="169">
        <v>35</v>
      </c>
    </row>
    <row r="139" spans="1:18" s="40" customFormat="1" ht="14.65" customHeight="1" x14ac:dyDescent="0.25">
      <c r="A139" s="66"/>
      <c r="B139" s="600"/>
      <c r="C139" s="111"/>
      <c r="D139" s="584"/>
      <c r="E139" s="567"/>
      <c r="F139" s="51" t="s">
        <v>29</v>
      </c>
      <c r="G139" s="805"/>
      <c r="H139" s="130"/>
      <c r="I139" s="578"/>
      <c r="J139" s="314"/>
      <c r="K139" s="139"/>
      <c r="L139" s="235"/>
      <c r="M139" s="514"/>
      <c r="N139" s="576"/>
      <c r="O139" s="212"/>
      <c r="P139" s="217"/>
      <c r="Q139" s="564"/>
    </row>
    <row r="140" spans="1:18" s="40" customFormat="1" ht="14.65" customHeight="1" x14ac:dyDescent="0.25">
      <c r="A140" s="66"/>
      <c r="B140" s="600"/>
      <c r="C140" s="111"/>
      <c r="D140" s="583" t="s">
        <v>113</v>
      </c>
      <c r="E140" s="1659" t="s">
        <v>147</v>
      </c>
      <c r="F140" s="353" t="s">
        <v>88</v>
      </c>
      <c r="G140" s="805"/>
      <c r="H140" s="140" t="s">
        <v>30</v>
      </c>
      <c r="I140" s="577"/>
      <c r="J140" s="208">
        <v>90</v>
      </c>
      <c r="K140" s="88"/>
      <c r="L140" s="343">
        <v>273</v>
      </c>
      <c r="M140" s="512" t="s">
        <v>126</v>
      </c>
      <c r="N140" s="478"/>
      <c r="O140" s="211">
        <v>1</v>
      </c>
      <c r="P140" s="488"/>
      <c r="Q140" s="529"/>
    </row>
    <row r="141" spans="1:18" s="40" customFormat="1" ht="14.65" customHeight="1" x14ac:dyDescent="0.25">
      <c r="A141" s="66"/>
      <c r="B141" s="600"/>
      <c r="C141" s="111"/>
      <c r="D141" s="583"/>
      <c r="E141" s="1696"/>
      <c r="F141" s="360" t="s">
        <v>132</v>
      </c>
      <c r="G141" s="805"/>
      <c r="H141" s="130"/>
      <c r="I141" s="76"/>
      <c r="J141" s="527"/>
      <c r="K141" s="423"/>
      <c r="L141" s="523"/>
      <c r="M141" s="513" t="s">
        <v>78</v>
      </c>
      <c r="N141" s="321"/>
      <c r="O141" s="213"/>
      <c r="P141" s="218"/>
      <c r="Q141" s="169">
        <v>100</v>
      </c>
    </row>
    <row r="142" spans="1:18" s="40" customFormat="1" ht="14.65" customHeight="1" x14ac:dyDescent="0.25">
      <c r="A142" s="66"/>
      <c r="B142" s="600"/>
      <c r="C142" s="111"/>
      <c r="D142" s="584"/>
      <c r="E142" s="1660"/>
      <c r="F142" s="51" t="s">
        <v>29</v>
      </c>
      <c r="G142" s="805"/>
      <c r="H142" s="130"/>
      <c r="I142" s="76"/>
      <c r="J142" s="426"/>
      <c r="K142" s="427"/>
      <c r="L142" s="528"/>
      <c r="M142" s="511"/>
      <c r="N142" s="58"/>
      <c r="O142" s="192"/>
      <c r="P142" s="217"/>
      <c r="Q142" s="564"/>
    </row>
    <row r="143" spans="1:18" s="1" customFormat="1" ht="18.600000000000001" customHeight="1" x14ac:dyDescent="0.25">
      <c r="A143" s="66"/>
      <c r="B143" s="865"/>
      <c r="C143" s="111"/>
      <c r="D143" s="866" t="s">
        <v>124</v>
      </c>
      <c r="E143" s="1659" t="s">
        <v>192</v>
      </c>
      <c r="F143" s="863" t="s">
        <v>88</v>
      </c>
      <c r="G143" s="1687" t="s">
        <v>238</v>
      </c>
      <c r="H143" s="303" t="s">
        <v>30</v>
      </c>
      <c r="I143" s="303"/>
      <c r="J143" s="723">
        <v>15</v>
      </c>
      <c r="K143" s="785">
        <v>97.2</v>
      </c>
      <c r="L143" s="783">
        <v>31.5</v>
      </c>
      <c r="M143" s="784" t="s">
        <v>126</v>
      </c>
      <c r="N143" s="798"/>
      <c r="O143" s="211"/>
      <c r="P143" s="232">
        <v>1</v>
      </c>
      <c r="Q143" s="164"/>
      <c r="R143" s="40"/>
    </row>
    <row r="144" spans="1:18" s="1" customFormat="1" ht="18.600000000000001" customHeight="1" x14ac:dyDescent="0.25">
      <c r="A144" s="66"/>
      <c r="B144" s="865"/>
      <c r="C144" s="111"/>
      <c r="D144" s="1741"/>
      <c r="E144" s="1696"/>
      <c r="F144" s="353" t="s">
        <v>132</v>
      </c>
      <c r="G144" s="1688"/>
      <c r="H144" s="76" t="s">
        <v>188</v>
      </c>
      <c r="I144" s="76"/>
      <c r="J144" s="314"/>
      <c r="K144" s="263"/>
      <c r="L144" s="797">
        <v>510</v>
      </c>
      <c r="M144" s="787" t="s">
        <v>78</v>
      </c>
      <c r="N144" s="317"/>
      <c r="O144" s="789"/>
      <c r="P144" s="368"/>
      <c r="Q144" s="799">
        <v>30</v>
      </c>
      <c r="R144" s="40"/>
    </row>
    <row r="145" spans="1:19" s="1" customFormat="1" ht="18.600000000000001" customHeight="1" x14ac:dyDescent="0.25">
      <c r="A145" s="66"/>
      <c r="B145" s="865"/>
      <c r="C145" s="111"/>
      <c r="D145" s="1742"/>
      <c r="E145" s="1660"/>
      <c r="F145" s="864" t="s">
        <v>29</v>
      </c>
      <c r="G145" s="1689"/>
      <c r="H145" s="867"/>
      <c r="I145" s="867"/>
      <c r="J145" s="389"/>
      <c r="K145" s="749"/>
      <c r="L145" s="564"/>
      <c r="M145" s="564"/>
      <c r="N145" s="317"/>
      <c r="O145" s="608"/>
      <c r="P145" s="329"/>
      <c r="Q145" s="607"/>
      <c r="R145" s="40"/>
    </row>
    <row r="146" spans="1:19" s="1" customFormat="1" ht="18.600000000000001" customHeight="1" x14ac:dyDescent="0.25">
      <c r="A146" s="66"/>
      <c r="B146" s="600"/>
      <c r="C146" s="111"/>
      <c r="D146" s="708" t="s">
        <v>181</v>
      </c>
      <c r="E146" s="1659" t="s">
        <v>213</v>
      </c>
      <c r="F146" s="592" t="s">
        <v>88</v>
      </c>
      <c r="G146" s="1687" t="s">
        <v>99</v>
      </c>
      <c r="H146" s="837" t="s">
        <v>30</v>
      </c>
      <c r="I146" s="837"/>
      <c r="J146" s="855"/>
      <c r="K146" s="856">
        <v>20</v>
      </c>
      <c r="L146" s="525"/>
      <c r="M146" s="1755" t="s">
        <v>134</v>
      </c>
      <c r="N146" s="323"/>
      <c r="O146" s="211"/>
      <c r="P146" s="232">
        <v>1</v>
      </c>
      <c r="Q146" s="510"/>
      <c r="R146" s="40"/>
      <c r="S146" s="40"/>
    </row>
    <row r="147" spans="1:19" s="1" customFormat="1" ht="18.600000000000001" customHeight="1" x14ac:dyDescent="0.25">
      <c r="A147" s="66"/>
      <c r="B147" s="600"/>
      <c r="C147" s="111"/>
      <c r="D147" s="318"/>
      <c r="E147" s="1696"/>
      <c r="F147" s="353" t="s">
        <v>132</v>
      </c>
      <c r="G147" s="1688"/>
      <c r="H147" s="76"/>
      <c r="I147" s="76"/>
      <c r="J147" s="375"/>
      <c r="K147" s="137"/>
      <c r="L147" s="157"/>
      <c r="M147" s="1756"/>
      <c r="N147" s="317"/>
      <c r="O147" s="375"/>
      <c r="P147" s="318"/>
      <c r="Q147" s="525"/>
      <c r="R147" s="40"/>
      <c r="S147" s="40"/>
    </row>
    <row r="148" spans="1:19" s="1" customFormat="1" ht="18.600000000000001" customHeight="1" x14ac:dyDescent="0.25">
      <c r="A148" s="66"/>
      <c r="B148" s="600"/>
      <c r="C148" s="111"/>
      <c r="D148" s="329"/>
      <c r="E148" s="1660"/>
      <c r="F148" s="51" t="s">
        <v>29</v>
      </c>
      <c r="G148" s="1689"/>
      <c r="H148" s="578"/>
      <c r="I148" s="578"/>
      <c r="J148" s="389"/>
      <c r="K148" s="217"/>
      <c r="L148" s="564"/>
      <c r="M148" s="564"/>
      <c r="N148" s="317"/>
      <c r="O148" s="608"/>
      <c r="P148" s="329"/>
      <c r="Q148" s="607"/>
      <c r="R148" s="40"/>
    </row>
    <row r="149" spans="1:19" s="40" customFormat="1" ht="18" customHeight="1" thickBot="1" x14ac:dyDescent="0.25">
      <c r="A149" s="77"/>
      <c r="B149" s="78"/>
      <c r="C149" s="34"/>
      <c r="D149" s="119"/>
      <c r="E149" s="120"/>
      <c r="F149" s="118"/>
      <c r="G149" s="504"/>
      <c r="H149" s="113" t="s">
        <v>18</v>
      </c>
      <c r="I149" s="148">
        <f>SUM(I121:I148)</f>
        <v>203</v>
      </c>
      <c r="J149" s="255">
        <f>SUM(J121:J148)</f>
        <v>1232.3000000000002</v>
      </c>
      <c r="K149" s="94">
        <f>SUM(K121:K148)</f>
        <v>2334.1999999999998</v>
      </c>
      <c r="L149" s="237">
        <f>SUM(L121:L148)</f>
        <v>2459.4</v>
      </c>
      <c r="M149" s="515"/>
      <c r="N149" s="286"/>
      <c r="O149" s="194"/>
      <c r="P149" s="199"/>
      <c r="Q149" s="93"/>
    </row>
    <row r="150" spans="1:19" s="40" customFormat="1" ht="17.25" customHeight="1" x14ac:dyDescent="0.25">
      <c r="A150" s="14" t="s">
        <v>9</v>
      </c>
      <c r="B150" s="15" t="s">
        <v>26</v>
      </c>
      <c r="C150" s="36" t="s">
        <v>28</v>
      </c>
      <c r="D150" s="16"/>
      <c r="E150" s="17" t="s">
        <v>41</v>
      </c>
      <c r="F150" s="60"/>
      <c r="G150" s="121"/>
      <c r="H150" s="48"/>
      <c r="I150" s="251"/>
      <c r="J150" s="107"/>
      <c r="K150" s="340"/>
      <c r="L150" s="340"/>
      <c r="M150" s="467"/>
      <c r="N150" s="253"/>
      <c r="O150" s="175"/>
      <c r="P150" s="262"/>
      <c r="Q150" s="640"/>
    </row>
    <row r="151" spans="1:19" s="40" customFormat="1" ht="14.65" customHeight="1" x14ac:dyDescent="0.25">
      <c r="A151" s="1722"/>
      <c r="B151" s="1723"/>
      <c r="C151" s="1730"/>
      <c r="D151" s="188" t="s">
        <v>9</v>
      </c>
      <c r="E151" s="1731" t="s">
        <v>186</v>
      </c>
      <c r="F151" s="188" t="s">
        <v>88</v>
      </c>
      <c r="G151" s="1657" t="s">
        <v>83</v>
      </c>
      <c r="H151" s="55" t="s">
        <v>21</v>
      </c>
      <c r="I151" s="303">
        <f>30+56.7</f>
        <v>86.7</v>
      </c>
      <c r="J151" s="404">
        <v>95.5</v>
      </c>
      <c r="K151" s="109">
        <v>62.8</v>
      </c>
      <c r="L151" s="109">
        <v>62.8</v>
      </c>
      <c r="M151" s="1732" t="s">
        <v>69</v>
      </c>
      <c r="N151" s="605">
        <v>3.2</v>
      </c>
      <c r="O151" s="637">
        <v>2</v>
      </c>
      <c r="P151" s="617">
        <v>1.1000000000000001</v>
      </c>
      <c r="Q151" s="618">
        <v>1.1000000000000001</v>
      </c>
    </row>
    <row r="152" spans="1:19" s="40" customFormat="1" ht="24" customHeight="1" x14ac:dyDescent="0.25">
      <c r="A152" s="1722"/>
      <c r="B152" s="1723"/>
      <c r="C152" s="1730"/>
      <c r="D152" s="353"/>
      <c r="E152" s="1718"/>
      <c r="F152" s="353" t="s">
        <v>130</v>
      </c>
      <c r="G152" s="1727"/>
      <c r="H152" s="290" t="s">
        <v>30</v>
      </c>
      <c r="I152" s="76">
        <v>65.3</v>
      </c>
      <c r="J152" s="200"/>
      <c r="K152" s="89"/>
      <c r="L152" s="305"/>
      <c r="M152" s="1733"/>
      <c r="N152" s="482"/>
      <c r="O152" s="260"/>
      <c r="P152" s="263"/>
      <c r="Q152" s="177"/>
    </row>
    <row r="153" spans="1:19" s="40" customFormat="1" ht="26.25" customHeight="1" x14ac:dyDescent="0.25">
      <c r="A153" s="1761"/>
      <c r="B153" s="1763"/>
      <c r="C153" s="1734"/>
      <c r="D153" s="1736" t="s">
        <v>19</v>
      </c>
      <c r="E153" s="1659" t="s">
        <v>77</v>
      </c>
      <c r="F153" s="188" t="s">
        <v>88</v>
      </c>
      <c r="G153" s="1727"/>
      <c r="H153" s="316" t="s">
        <v>21</v>
      </c>
      <c r="I153" s="303">
        <v>19.399999999999999</v>
      </c>
      <c r="J153" s="723">
        <v>40.299999999999997</v>
      </c>
      <c r="K153" s="138">
        <v>17.3</v>
      </c>
      <c r="L153" s="243">
        <v>14.2</v>
      </c>
      <c r="M153" s="595" t="s">
        <v>159</v>
      </c>
      <c r="N153" s="398"/>
      <c r="O153" s="239">
        <v>2300</v>
      </c>
      <c r="P153" s="241">
        <v>1440</v>
      </c>
      <c r="Q153" s="170">
        <v>1260</v>
      </c>
    </row>
    <row r="154" spans="1:19" s="40" customFormat="1" ht="14.25" customHeight="1" x14ac:dyDescent="0.25">
      <c r="A154" s="1762"/>
      <c r="B154" s="1764"/>
      <c r="C154" s="1735"/>
      <c r="D154" s="1647"/>
      <c r="E154" s="1737"/>
      <c r="F154" s="353" t="s">
        <v>130</v>
      </c>
      <c r="G154" s="1727"/>
      <c r="H154" s="86" t="s">
        <v>174</v>
      </c>
      <c r="I154" s="76"/>
      <c r="J154" s="314">
        <v>37</v>
      </c>
      <c r="K154" s="89">
        <v>25</v>
      </c>
      <c r="L154" s="305">
        <v>25</v>
      </c>
      <c r="M154" s="1739" t="s">
        <v>160</v>
      </c>
      <c r="N154" s="483"/>
      <c r="O154" s="293">
        <v>8.1999999999999993</v>
      </c>
      <c r="P154" s="294">
        <v>3.1</v>
      </c>
      <c r="Q154" s="474">
        <v>4</v>
      </c>
    </row>
    <row r="155" spans="1:19" s="40" customFormat="1" ht="13.5" customHeight="1" x14ac:dyDescent="0.25">
      <c r="A155" s="1762"/>
      <c r="B155" s="1764"/>
      <c r="C155" s="1735"/>
      <c r="D155" s="1647"/>
      <c r="E155" s="1737"/>
      <c r="F155" s="182"/>
      <c r="G155" s="1727"/>
      <c r="H155" s="312"/>
      <c r="I155" s="317"/>
      <c r="J155" s="91"/>
      <c r="K155" s="88"/>
      <c r="L155" s="343"/>
      <c r="M155" s="1740"/>
      <c r="N155" s="396"/>
      <c r="O155" s="289"/>
      <c r="P155" s="530"/>
      <c r="Q155" s="475"/>
    </row>
    <row r="156" spans="1:19" s="40" customFormat="1" ht="16.5" customHeight="1" x14ac:dyDescent="0.25">
      <c r="A156" s="1762"/>
      <c r="B156" s="1764"/>
      <c r="C156" s="1735"/>
      <c r="D156" s="1736"/>
      <c r="E156" s="1738"/>
      <c r="F156" s="152"/>
      <c r="G156" s="1658"/>
      <c r="H156" s="56"/>
      <c r="I156" s="578"/>
      <c r="J156" s="143"/>
      <c r="K156" s="139"/>
      <c r="L156" s="320"/>
      <c r="M156" s="468" t="s">
        <v>128</v>
      </c>
      <c r="N156" s="397">
        <v>1</v>
      </c>
      <c r="O156" s="261"/>
      <c r="P156" s="531">
        <v>1</v>
      </c>
      <c r="Q156" s="176"/>
    </row>
    <row r="157" spans="1:19" s="40" customFormat="1" ht="18" customHeight="1" thickBot="1" x14ac:dyDescent="0.25">
      <c r="A157" s="77"/>
      <c r="B157" s="78"/>
      <c r="C157" s="34"/>
      <c r="D157" s="122"/>
      <c r="E157" s="292"/>
      <c r="F157" s="123"/>
      <c r="G157" s="124"/>
      <c r="H157" s="42" t="s">
        <v>18</v>
      </c>
      <c r="I157" s="252">
        <f>SUM(I151:I156)</f>
        <v>171.4</v>
      </c>
      <c r="J157" s="255">
        <f>SUM(J151:J156)</f>
        <v>172.8</v>
      </c>
      <c r="K157" s="533">
        <f>SUM(K151:K156)</f>
        <v>105.1</v>
      </c>
      <c r="L157" s="532">
        <f>SUM(L151:L156)</f>
        <v>102</v>
      </c>
      <c r="M157" s="469"/>
      <c r="N157" s="484"/>
      <c r="O157" s="244"/>
      <c r="P157" s="199"/>
      <c r="Q157" s="173"/>
    </row>
    <row r="158" spans="1:19" s="40" customFormat="1" ht="15" customHeight="1" thickBot="1" x14ac:dyDescent="0.3">
      <c r="A158" s="10" t="s">
        <v>9</v>
      </c>
      <c r="B158" s="8" t="s">
        <v>26</v>
      </c>
      <c r="C158" s="1757" t="s">
        <v>31</v>
      </c>
      <c r="D158" s="1757"/>
      <c r="E158" s="1757"/>
      <c r="F158" s="1757"/>
      <c r="G158" s="1757"/>
      <c r="H158" s="1757"/>
      <c r="I158" s="254">
        <f>I157+I149+I118+I83</f>
        <v>2486</v>
      </c>
      <c r="J158" s="428">
        <f>J157+J149+J118+J83</f>
        <v>2467.1000000000004</v>
      </c>
      <c r="K158" s="450">
        <f>K157+K149+K118+K83</f>
        <v>5833</v>
      </c>
      <c r="L158" s="223">
        <f>L157+L149+L118+L83</f>
        <v>5359.2999999999993</v>
      </c>
      <c r="M158" s="1758"/>
      <c r="N158" s="1759"/>
      <c r="O158" s="1759"/>
      <c r="P158" s="1759"/>
      <c r="Q158" s="1760"/>
      <c r="R158" s="393"/>
    </row>
    <row r="159" spans="1:19" s="40" customFormat="1" ht="15" customHeight="1" thickBot="1" x14ac:dyDescent="0.3">
      <c r="A159" s="7" t="s">
        <v>9</v>
      </c>
      <c r="B159" s="8" t="s">
        <v>28</v>
      </c>
      <c r="C159" s="1724" t="s">
        <v>61</v>
      </c>
      <c r="D159" s="1725"/>
      <c r="E159" s="1725"/>
      <c r="F159" s="1725"/>
      <c r="G159" s="1725"/>
      <c r="H159" s="1725"/>
      <c r="I159" s="1725"/>
      <c r="J159" s="1725"/>
      <c r="K159" s="1725"/>
      <c r="L159" s="1725"/>
      <c r="M159" s="1725"/>
      <c r="N159" s="1725"/>
      <c r="O159" s="1725"/>
      <c r="P159" s="1725"/>
      <c r="Q159" s="1726"/>
      <c r="R159" s="393"/>
    </row>
    <row r="160" spans="1:19" s="40" customFormat="1" ht="30" customHeight="1" x14ac:dyDescent="0.25">
      <c r="A160" s="14" t="s">
        <v>9</v>
      </c>
      <c r="B160" s="132" t="s">
        <v>28</v>
      </c>
      <c r="C160" s="133" t="s">
        <v>9</v>
      </c>
      <c r="D160" s="16"/>
      <c r="E160" s="568" t="s">
        <v>79</v>
      </c>
      <c r="F160" s="346"/>
      <c r="G160" s="339"/>
      <c r="H160" s="52"/>
      <c r="I160" s="251"/>
      <c r="J160" s="499"/>
      <c r="K160" s="340"/>
      <c r="L160" s="537"/>
      <c r="M160" s="341"/>
      <c r="N160" s="341"/>
      <c r="O160" s="342"/>
      <c r="P160" s="534"/>
      <c r="Q160" s="341"/>
    </row>
    <row r="161" spans="1:40" s="38" customFormat="1" ht="15.75" customHeight="1" x14ac:dyDescent="0.25">
      <c r="A161" s="66"/>
      <c r="B161" s="602"/>
      <c r="C161" s="603"/>
      <c r="D161" s="582" t="s">
        <v>9</v>
      </c>
      <c r="E161" s="1659" t="s">
        <v>89</v>
      </c>
      <c r="F161" s="592" t="s">
        <v>29</v>
      </c>
      <c r="G161" s="1657" t="s">
        <v>82</v>
      </c>
      <c r="H161" s="140" t="s">
        <v>30</v>
      </c>
      <c r="I161" s="76"/>
      <c r="J161" s="208">
        <v>728.3</v>
      </c>
      <c r="K161" s="423"/>
      <c r="L161" s="523"/>
      <c r="M161" s="551" t="s">
        <v>78</v>
      </c>
      <c r="N161" s="164"/>
      <c r="O161" s="228">
        <v>100</v>
      </c>
      <c r="P161" s="535"/>
      <c r="Q161" s="164"/>
    </row>
    <row r="162" spans="1:40" s="38" customFormat="1" ht="15.75" customHeight="1" x14ac:dyDescent="0.25">
      <c r="A162" s="66"/>
      <c r="B162" s="602"/>
      <c r="C162" s="603"/>
      <c r="D162" s="583"/>
      <c r="E162" s="1822"/>
      <c r="F162" s="362" t="s">
        <v>106</v>
      </c>
      <c r="G162" s="1823"/>
      <c r="H162" s="58"/>
      <c r="I162" s="76"/>
      <c r="J162" s="527"/>
      <c r="K162" s="423"/>
      <c r="L162" s="424"/>
      <c r="M162" s="344"/>
      <c r="N162" s="344"/>
      <c r="O162" s="334"/>
      <c r="P162" s="536"/>
      <c r="Q162" s="344"/>
    </row>
    <row r="163" spans="1:40" s="38" customFormat="1" ht="15.75" customHeight="1" x14ac:dyDescent="0.25">
      <c r="A163" s="66"/>
      <c r="B163" s="602"/>
      <c r="C163" s="603"/>
      <c r="D163" s="583"/>
      <c r="E163" s="1822"/>
      <c r="F163" s="366" t="s">
        <v>130</v>
      </c>
      <c r="G163" s="801"/>
      <c r="H163" s="58"/>
      <c r="I163" s="76"/>
      <c r="J163" s="314"/>
      <c r="K163" s="88"/>
      <c r="L163" s="288"/>
      <c r="M163" s="344"/>
      <c r="N163" s="344"/>
      <c r="O163" s="334"/>
      <c r="P163" s="536"/>
      <c r="Q163" s="344"/>
    </row>
    <row r="164" spans="1:40" s="38" customFormat="1" ht="14.1" customHeight="1" x14ac:dyDescent="0.25">
      <c r="A164" s="66"/>
      <c r="B164" s="602"/>
      <c r="C164" s="603"/>
      <c r="D164" s="584"/>
      <c r="E164" s="1793"/>
      <c r="F164" s="354" t="s">
        <v>88</v>
      </c>
      <c r="G164" s="751"/>
      <c r="H164" s="141"/>
      <c r="I164" s="578"/>
      <c r="J164" s="236"/>
      <c r="K164" s="139"/>
      <c r="L164" s="320"/>
      <c r="M164" s="552"/>
      <c r="N164" s="158"/>
      <c r="O164" s="193"/>
      <c r="P164" s="204"/>
      <c r="Q164" s="158"/>
    </row>
    <row r="165" spans="1:40" s="38" customFormat="1" ht="15" customHeight="1" x14ac:dyDescent="0.25">
      <c r="A165" s="66"/>
      <c r="B165" s="602"/>
      <c r="C165" s="114"/>
      <c r="D165" s="1661" t="s">
        <v>19</v>
      </c>
      <c r="E165" s="1786" t="s">
        <v>101</v>
      </c>
      <c r="F165" s="363" t="s">
        <v>29</v>
      </c>
      <c r="G165" s="1657" t="s">
        <v>85</v>
      </c>
      <c r="H165" s="398" t="s">
        <v>30</v>
      </c>
      <c r="I165" s="577">
        <v>323.2</v>
      </c>
      <c r="J165" s="208">
        <v>2.5</v>
      </c>
      <c r="K165" s="538"/>
      <c r="L165" s="555"/>
      <c r="M165" s="513" t="s">
        <v>96</v>
      </c>
      <c r="N165" s="563">
        <v>100</v>
      </c>
      <c r="O165" s="211">
        <v>100</v>
      </c>
      <c r="P165" s="324"/>
      <c r="Q165" s="563"/>
    </row>
    <row r="166" spans="1:40" s="38" customFormat="1" ht="15" customHeight="1" x14ac:dyDescent="0.25">
      <c r="A166" s="66"/>
      <c r="B166" s="602"/>
      <c r="C166" s="114"/>
      <c r="D166" s="1824"/>
      <c r="E166" s="1787"/>
      <c r="F166" s="328" t="s">
        <v>130</v>
      </c>
      <c r="G166" s="1727"/>
      <c r="H166" s="311"/>
      <c r="I166" s="76"/>
      <c r="J166" s="314"/>
      <c r="K166" s="88"/>
      <c r="L166" s="343"/>
      <c r="M166" s="551"/>
      <c r="N166" s="157"/>
      <c r="O166" s="192"/>
      <c r="P166" s="283"/>
      <c r="Q166" s="157"/>
    </row>
    <row r="167" spans="1:40" s="38" customFormat="1" ht="15" customHeight="1" x14ac:dyDescent="0.25">
      <c r="A167" s="66"/>
      <c r="B167" s="602"/>
      <c r="C167" s="114"/>
      <c r="D167" s="1662"/>
      <c r="E167" s="1825"/>
      <c r="F167" s="367" t="s">
        <v>88</v>
      </c>
      <c r="G167" s="1658"/>
      <c r="H167" s="351"/>
      <c r="I167" s="76"/>
      <c r="J167" s="556"/>
      <c r="K167" s="539"/>
      <c r="L167" s="540"/>
      <c r="M167" s="553"/>
      <c r="N167" s="157"/>
      <c r="O167" s="192"/>
      <c r="P167" s="283"/>
      <c r="Q167" s="157"/>
    </row>
    <row r="168" spans="1:40" s="40" customFormat="1" ht="25.5" customHeight="1" x14ac:dyDescent="0.25">
      <c r="A168" s="753"/>
      <c r="B168" s="754"/>
      <c r="C168" s="108"/>
      <c r="D168" s="1661" t="s">
        <v>26</v>
      </c>
      <c r="E168" s="1659" t="s">
        <v>193</v>
      </c>
      <c r="F168" s="1647" t="s">
        <v>194</v>
      </c>
      <c r="G168" s="1657" t="s">
        <v>82</v>
      </c>
      <c r="H168" s="140" t="s">
        <v>21</v>
      </c>
      <c r="I168" s="837"/>
      <c r="J168" s="857"/>
      <c r="K168" s="138">
        <v>55.2</v>
      </c>
      <c r="L168" s="449"/>
      <c r="M168" s="1649" t="s">
        <v>195</v>
      </c>
      <c r="N168" s="758"/>
      <c r="O168" s="325"/>
      <c r="P168" s="325">
        <v>5</v>
      </c>
      <c r="Q168" s="750"/>
      <c r="R168" s="38"/>
      <c r="S168" s="38"/>
      <c r="T168" s="38"/>
      <c r="U168" s="38"/>
    </row>
    <row r="169" spans="1:40" s="40" customFormat="1" ht="20.100000000000001" customHeight="1" x14ac:dyDescent="0.25">
      <c r="A169" s="753"/>
      <c r="B169" s="754"/>
      <c r="C169" s="108"/>
      <c r="D169" s="1662"/>
      <c r="E169" s="1660"/>
      <c r="F169" s="1648"/>
      <c r="G169" s="1658"/>
      <c r="H169" s="383" t="s">
        <v>188</v>
      </c>
      <c r="I169" s="299"/>
      <c r="J169" s="644"/>
      <c r="K169" s="800">
        <v>312.5</v>
      </c>
      <c r="L169" s="725"/>
      <c r="M169" s="1650"/>
      <c r="N169" s="58"/>
      <c r="O169" s="212"/>
      <c r="P169" s="749"/>
      <c r="Q169" s="751"/>
    </row>
    <row r="170" spans="1:40" s="40" customFormat="1" ht="15" customHeight="1" thickBot="1" x14ac:dyDescent="0.25">
      <c r="A170" s="77"/>
      <c r="B170" s="78"/>
      <c r="C170" s="108"/>
      <c r="D170" s="582"/>
      <c r="E170" s="571"/>
      <c r="F170" s="115"/>
      <c r="G170" s="128"/>
      <c r="H170" s="129" t="s">
        <v>18</v>
      </c>
      <c r="I170" s="148">
        <f>SUM(I161:I169)</f>
        <v>323.2</v>
      </c>
      <c r="J170" s="255">
        <f>SUM(J161:J169)</f>
        <v>730.8</v>
      </c>
      <c r="K170" s="94">
        <f>SUM(K161:K169)</f>
        <v>367.7</v>
      </c>
      <c r="L170" s="237">
        <f>SUM(L161:L169)</f>
        <v>0</v>
      </c>
      <c r="M170" s="554"/>
      <c r="N170" s="93"/>
      <c r="O170" s="194"/>
      <c r="P170" s="284"/>
      <c r="Q170" s="93"/>
    </row>
    <row r="171" spans="1:40" s="40" customFormat="1" ht="15" customHeight="1" thickBot="1" x14ac:dyDescent="0.3">
      <c r="A171" s="30" t="s">
        <v>9</v>
      </c>
      <c r="B171" s="65" t="s">
        <v>28</v>
      </c>
      <c r="C171" s="1826" t="s">
        <v>31</v>
      </c>
      <c r="D171" s="1827"/>
      <c r="E171" s="1827"/>
      <c r="F171" s="1827"/>
      <c r="G171" s="1827"/>
      <c r="H171" s="1828"/>
      <c r="I171" s="256">
        <f>I170</f>
        <v>323.2</v>
      </c>
      <c r="J171" s="549">
        <f t="shared" ref="J171:L171" si="2">J170</f>
        <v>730.8</v>
      </c>
      <c r="K171" s="550">
        <f t="shared" si="2"/>
        <v>367.7</v>
      </c>
      <c r="L171" s="557">
        <f t="shared" si="2"/>
        <v>0</v>
      </c>
      <c r="M171" s="1759"/>
      <c r="N171" s="1759"/>
      <c r="O171" s="1759"/>
      <c r="P171" s="1759"/>
      <c r="Q171" s="1760"/>
    </row>
    <row r="172" spans="1:40" s="40" customFormat="1" ht="15" customHeight="1" thickBot="1" x14ac:dyDescent="0.3">
      <c r="A172" s="10" t="s">
        <v>9</v>
      </c>
      <c r="B172" s="1811" t="s">
        <v>43</v>
      </c>
      <c r="C172" s="1812"/>
      <c r="D172" s="1812"/>
      <c r="E172" s="1812"/>
      <c r="F172" s="1812"/>
      <c r="G172" s="1812"/>
      <c r="H172" s="1813"/>
      <c r="I172" s="257">
        <f>I158+I69+I46+I171</f>
        <v>9409</v>
      </c>
      <c r="J172" s="257">
        <f>J158+J69+J46+J171</f>
        <v>10053.9</v>
      </c>
      <c r="K172" s="259">
        <f>K158+K69+K46+K171</f>
        <v>12305.3</v>
      </c>
      <c r="L172" s="558">
        <f>L158+L69+L46+L171</f>
        <v>11632.2</v>
      </c>
      <c r="M172" s="1817"/>
      <c r="N172" s="1817"/>
      <c r="O172" s="1817"/>
      <c r="P172" s="1817"/>
      <c r="Q172" s="1818"/>
    </row>
    <row r="173" spans="1:40" s="40" customFormat="1" ht="15" customHeight="1" thickBot="1" x14ac:dyDescent="0.3">
      <c r="A173" s="18" t="s">
        <v>13</v>
      </c>
      <c r="B173" s="1814" t="s">
        <v>44</v>
      </c>
      <c r="C173" s="1815"/>
      <c r="D173" s="1815"/>
      <c r="E173" s="1815"/>
      <c r="F173" s="1815"/>
      <c r="G173" s="1815"/>
      <c r="H173" s="1816"/>
      <c r="I173" s="258">
        <f t="shared" ref="I173:L173" si="3">I172</f>
        <v>9409</v>
      </c>
      <c r="J173" s="258">
        <f t="shared" si="3"/>
        <v>10053.9</v>
      </c>
      <c r="K173" s="581">
        <f t="shared" si="3"/>
        <v>12305.3</v>
      </c>
      <c r="L173" s="609">
        <f t="shared" si="3"/>
        <v>11632.2</v>
      </c>
      <c r="M173" s="1819"/>
      <c r="N173" s="1820"/>
      <c r="O173" s="1820"/>
      <c r="P173" s="1820"/>
      <c r="Q173" s="1821"/>
    </row>
    <row r="174" spans="1:40" s="387" customFormat="1" ht="17.25" customHeight="1" x14ac:dyDescent="0.25">
      <c r="A174" s="1640" t="s">
        <v>246</v>
      </c>
      <c r="B174" s="1640"/>
      <c r="C174" s="1640"/>
      <c r="D174" s="1640"/>
      <c r="E174" s="1640"/>
      <c r="F174" s="1640"/>
      <c r="G174" s="1640"/>
      <c r="H174" s="1640"/>
      <c r="I174" s="1640"/>
      <c r="J174" s="1640"/>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row>
    <row r="175" spans="1:40" s="387" customFormat="1" ht="17.25" customHeight="1" x14ac:dyDescent="0.25">
      <c r="A175" s="1829" t="s">
        <v>201</v>
      </c>
      <c r="B175" s="1829"/>
      <c r="C175" s="1829"/>
      <c r="D175" s="1829"/>
      <c r="E175" s="1829"/>
      <c r="F175" s="1829"/>
      <c r="G175" s="1829"/>
      <c r="H175" s="1829"/>
      <c r="I175" s="1829"/>
      <c r="J175" s="1829"/>
      <c r="K175" s="1829"/>
      <c r="L175" s="1829"/>
      <c r="M175" s="1829"/>
      <c r="N175" s="1829"/>
      <c r="O175" s="1829"/>
      <c r="P175" s="1829"/>
      <c r="Q175" s="1829"/>
      <c r="R175" s="9"/>
      <c r="S175" s="9"/>
      <c r="T175" s="9"/>
      <c r="U175" s="9"/>
      <c r="V175" s="9"/>
      <c r="W175" s="9"/>
      <c r="X175" s="9"/>
      <c r="Y175" s="9"/>
      <c r="Z175" s="9"/>
      <c r="AA175" s="9"/>
      <c r="AB175" s="9"/>
      <c r="AC175" s="9"/>
      <c r="AD175" s="9"/>
      <c r="AE175" s="9"/>
      <c r="AF175" s="9"/>
      <c r="AG175" s="9"/>
      <c r="AH175" s="9"/>
      <c r="AI175" s="9"/>
      <c r="AJ175" s="9"/>
      <c r="AK175" s="9"/>
      <c r="AL175" s="9"/>
      <c r="AM175" s="9"/>
      <c r="AN175" s="9"/>
    </row>
    <row r="176" spans="1:40" s="31" customFormat="1" ht="11.65" customHeight="1" x14ac:dyDescent="0.25">
      <c r="A176" s="580"/>
      <c r="B176" s="125"/>
      <c r="C176" s="125"/>
      <c r="D176" s="125"/>
      <c r="E176" s="125"/>
      <c r="F176" s="126"/>
      <c r="G176" s="125"/>
      <c r="H176" s="125"/>
      <c r="I176" s="127"/>
      <c r="J176" s="125"/>
      <c r="K176" s="127"/>
      <c r="L176" s="125"/>
      <c r="M176" s="127"/>
      <c r="N176" s="580"/>
      <c r="O176" s="580"/>
      <c r="P176" s="580"/>
      <c r="Q176" s="580"/>
      <c r="R176" s="40"/>
      <c r="S176" s="40"/>
      <c r="T176" s="40"/>
      <c r="U176" s="40"/>
      <c r="V176" s="40"/>
      <c r="W176" s="40"/>
      <c r="X176" s="40"/>
      <c r="Y176" s="40"/>
      <c r="Z176" s="40"/>
      <c r="AA176" s="40"/>
      <c r="AB176" s="40"/>
    </row>
    <row r="177" spans="1:28" s="19" customFormat="1" ht="16.5" customHeight="1" thickBot="1" x14ac:dyDescent="0.3">
      <c r="A177" s="1863" t="s">
        <v>45</v>
      </c>
      <c r="B177" s="1863"/>
      <c r="C177" s="1863"/>
      <c r="D177" s="1863"/>
      <c r="E177" s="1863"/>
      <c r="F177" s="1863"/>
      <c r="G177" s="1863"/>
      <c r="H177" s="1863"/>
      <c r="I177" s="1863"/>
      <c r="M177" s="6"/>
      <c r="N177" s="6"/>
      <c r="O177" s="6"/>
      <c r="P177" s="6"/>
      <c r="Q177" s="6"/>
      <c r="R177" s="40"/>
      <c r="S177" s="40"/>
      <c r="T177" s="40"/>
      <c r="U177" s="40"/>
      <c r="V177" s="40"/>
      <c r="W177" s="40"/>
      <c r="X177" s="40"/>
      <c r="Y177" s="40"/>
      <c r="Z177" s="40"/>
      <c r="AA177" s="40"/>
      <c r="AB177" s="40"/>
    </row>
    <row r="178" spans="1:28" s="40" customFormat="1" ht="81" customHeight="1" thickBot="1" x14ac:dyDescent="0.3">
      <c r="A178" s="1868" t="s">
        <v>46</v>
      </c>
      <c r="B178" s="1869"/>
      <c r="C178" s="1869"/>
      <c r="D178" s="1869"/>
      <c r="E178" s="1869"/>
      <c r="F178" s="1869"/>
      <c r="G178" s="1869"/>
      <c r="H178" s="1870"/>
      <c r="I178" s="399" t="s">
        <v>164</v>
      </c>
      <c r="J178" s="264" t="s">
        <v>166</v>
      </c>
      <c r="K178" s="265" t="s">
        <v>117</v>
      </c>
      <c r="L178" s="266" t="s">
        <v>167</v>
      </c>
      <c r="M178" s="1"/>
      <c r="N178" s="1"/>
      <c r="O178" s="1"/>
      <c r="S178" s="1"/>
      <c r="T178" s="1"/>
    </row>
    <row r="179" spans="1:28" s="40" customFormat="1" ht="15" customHeight="1" x14ac:dyDescent="0.25">
      <c r="A179" s="1797" t="s">
        <v>156</v>
      </c>
      <c r="B179" s="1798"/>
      <c r="C179" s="1798"/>
      <c r="D179" s="1798"/>
      <c r="E179" s="1798"/>
      <c r="F179" s="1798"/>
      <c r="G179" s="1798"/>
      <c r="H179" s="1799"/>
      <c r="I179" s="49">
        <f>I180+I187+I188+I190+I189+I191</f>
        <v>9365.0000000000018</v>
      </c>
      <c r="J179" s="272">
        <f t="shared" ref="J179:L179" si="4">J180+J187+J188+J190+J189+J191</f>
        <v>9663.9</v>
      </c>
      <c r="K179" s="543">
        <f t="shared" si="4"/>
        <v>9851.8000000000011</v>
      </c>
      <c r="L179" s="267">
        <f t="shared" si="4"/>
        <v>8043</v>
      </c>
      <c r="M179" s="1"/>
      <c r="N179" s="1"/>
      <c r="O179" s="1"/>
      <c r="S179" s="1"/>
      <c r="T179" s="1"/>
    </row>
    <row r="180" spans="1:28" s="40" customFormat="1" ht="15" customHeight="1" x14ac:dyDescent="0.2">
      <c r="A180" s="1802" t="s">
        <v>47</v>
      </c>
      <c r="B180" s="1803"/>
      <c r="C180" s="1803"/>
      <c r="D180" s="1803"/>
      <c r="E180" s="1803"/>
      <c r="F180" s="1803"/>
      <c r="G180" s="1803"/>
      <c r="H180" s="1804"/>
      <c r="I180" s="24">
        <f>SUM(I181:I186)</f>
        <v>6992.0000000000009</v>
      </c>
      <c r="J180" s="273">
        <f t="shared" ref="J180:L180" si="5">SUM(J181:J186)</f>
        <v>8022.5</v>
      </c>
      <c r="K180" s="544">
        <f t="shared" si="5"/>
        <v>9454.7000000000007</v>
      </c>
      <c r="L180" s="268">
        <f t="shared" si="5"/>
        <v>7802.7</v>
      </c>
      <c r="M180" s="1"/>
      <c r="N180" s="1"/>
      <c r="O180" s="1"/>
      <c r="S180" s="1"/>
      <c r="T180" s="1"/>
    </row>
    <row r="181" spans="1:28" s="40" customFormat="1" ht="15" customHeight="1" x14ac:dyDescent="0.25">
      <c r="A181" s="1808" t="s">
        <v>48</v>
      </c>
      <c r="B181" s="1809"/>
      <c r="C181" s="1809"/>
      <c r="D181" s="1809"/>
      <c r="E181" s="1809"/>
      <c r="F181" s="1809"/>
      <c r="G181" s="1809"/>
      <c r="H181" s="1810"/>
      <c r="I181" s="25">
        <f>SUMIF(H16:H173,"SB",I16:I173)</f>
        <v>1455.8000000000002</v>
      </c>
      <c r="J181" s="274">
        <f>SUMIF(H16:H173,"SB",J16:J173)</f>
        <v>1614.1</v>
      </c>
      <c r="K181" s="545">
        <f>SUMIF(H16:H173,"SB",K16:K173)</f>
        <v>3054.7</v>
      </c>
      <c r="L181" s="269">
        <f>SUMIF(H16:H173,"SB",L16:L173)</f>
        <v>1802.6999999999998</v>
      </c>
      <c r="M181" s="1"/>
      <c r="N181" s="1"/>
      <c r="O181" s="1"/>
      <c r="S181" s="1"/>
      <c r="T181" s="1"/>
    </row>
    <row r="182" spans="1:28" s="40" customFormat="1" ht="15" customHeight="1" x14ac:dyDescent="0.25">
      <c r="A182" s="1857" t="s">
        <v>120</v>
      </c>
      <c r="B182" s="1858"/>
      <c r="C182" s="1858"/>
      <c r="D182" s="1858"/>
      <c r="E182" s="1858"/>
      <c r="F182" s="1858"/>
      <c r="G182" s="1858"/>
      <c r="H182" s="1859"/>
      <c r="I182" s="131">
        <f>SUMIF(H16:H173,"SB(AA)",I16:I173)</f>
        <v>739.3</v>
      </c>
      <c r="J182" s="275">
        <f>SUMIF(H16:H173,"SB(AA)",J16:J173)</f>
        <v>999.99999999999989</v>
      </c>
      <c r="K182" s="860">
        <f>SUMIF(H16:H173,"SB(AA)",K16:K173)</f>
        <v>1000</v>
      </c>
      <c r="L182" s="861">
        <f>SUMIF(H16:H173,"SB(AA)",L16:L173)</f>
        <v>1000.0000000000001</v>
      </c>
      <c r="M182" s="326"/>
      <c r="N182" s="326"/>
      <c r="O182" s="326"/>
      <c r="S182" s="326"/>
      <c r="T182" s="326"/>
    </row>
    <row r="183" spans="1:28" s="40" customFormat="1" ht="15" customHeight="1" x14ac:dyDescent="0.25">
      <c r="A183" s="1684" t="s">
        <v>49</v>
      </c>
      <c r="B183" s="1685"/>
      <c r="C183" s="1685"/>
      <c r="D183" s="1685"/>
      <c r="E183" s="1685"/>
      <c r="F183" s="1685"/>
      <c r="G183" s="1685"/>
      <c r="H183" s="1686"/>
      <c r="I183" s="25">
        <f>SUMIF(H16:H173,"SB(VR)",I16:I173)</f>
        <v>4708</v>
      </c>
      <c r="J183" s="274">
        <f>SUMIF(H16:H173,"SB(VR)",J16:J173)</f>
        <v>5000</v>
      </c>
      <c r="K183" s="545">
        <f>SUMIF(H16:H173,"SB(VR)",K16:K173)</f>
        <v>5000</v>
      </c>
      <c r="L183" s="269">
        <f>SUMIF(H16:H173,"SB(VR)",L16:L173)</f>
        <v>5000</v>
      </c>
      <c r="M183" s="326"/>
      <c r="N183" s="326"/>
      <c r="O183" s="326"/>
      <c r="S183" s="326"/>
      <c r="T183" s="326"/>
    </row>
    <row r="184" spans="1:28" s="40" customFormat="1" ht="15" customHeight="1" x14ac:dyDescent="0.25">
      <c r="A184" s="1684" t="s">
        <v>50</v>
      </c>
      <c r="B184" s="1685"/>
      <c r="C184" s="1685"/>
      <c r="D184" s="1685"/>
      <c r="E184" s="1685"/>
      <c r="F184" s="1685"/>
      <c r="G184" s="1685"/>
      <c r="H184" s="1686"/>
      <c r="I184" s="25">
        <f>SUMIF(H16:H173,"SB(VB)",I16:I173)</f>
        <v>20.6</v>
      </c>
      <c r="J184" s="274">
        <f>SUMIF(H16:H173,"SB(VB)",J16:J173)</f>
        <v>8.4</v>
      </c>
      <c r="K184" s="545">
        <f>SUMIF(H16:H173,"SB(VB)",K16:K173)</f>
        <v>0</v>
      </c>
      <c r="L184" s="269">
        <f>SUMIF(H16:H173,"SB(VB)",L16:L173)</f>
        <v>0</v>
      </c>
      <c r="M184" s="1"/>
      <c r="N184" s="1"/>
      <c r="O184" s="1"/>
      <c r="S184" s="1"/>
      <c r="T184" s="1"/>
    </row>
    <row r="185" spans="1:28" s="9" customFormat="1" ht="15.75" customHeight="1" x14ac:dyDescent="0.25">
      <c r="A185" s="1860" t="s">
        <v>158</v>
      </c>
      <c r="B185" s="1861"/>
      <c r="C185" s="1861"/>
      <c r="D185" s="1861"/>
      <c r="E185" s="1861"/>
      <c r="F185" s="1861"/>
      <c r="G185" s="1861"/>
      <c r="H185" s="1862"/>
      <c r="I185" s="25">
        <f>SUMIF(H16:H173,"SB(KPP)",I16:I173)</f>
        <v>0</v>
      </c>
      <c r="J185" s="274">
        <f>SUMIF(H16:H173,"SB(KPP)",J16:J173)</f>
        <v>400</v>
      </c>
      <c r="K185" s="545">
        <f>SUMIF(H16:H173,"SB(KPP)",K16:K173)</f>
        <v>400</v>
      </c>
      <c r="L185" s="269">
        <f>SUMIF(H16:H173,"SB(KPP)",L16:L173)</f>
        <v>0</v>
      </c>
      <c r="M185" s="326"/>
      <c r="N185" s="326"/>
      <c r="O185" s="326"/>
      <c r="S185" s="326"/>
      <c r="T185" s="326"/>
    </row>
    <row r="186" spans="1:28" s="40" customFormat="1" ht="18" customHeight="1" x14ac:dyDescent="0.25">
      <c r="A186" s="1684" t="s">
        <v>157</v>
      </c>
      <c r="B186" s="1685"/>
      <c r="C186" s="1685"/>
      <c r="D186" s="1685"/>
      <c r="E186" s="1685"/>
      <c r="F186" s="1685"/>
      <c r="G186" s="1685"/>
      <c r="H186" s="1686"/>
      <c r="I186" s="25">
        <f>SUMIF(H16:H173,"SB(ES)",I16:I173)</f>
        <v>68.3</v>
      </c>
      <c r="J186" s="274">
        <f>SUMIF(H16:H173,"SB(ES)",J16:J173)</f>
        <v>0</v>
      </c>
      <c r="K186" s="545">
        <f>SUMIF(H16:H173,"SB(ES)",K16:K173)</f>
        <v>0</v>
      </c>
      <c r="L186" s="269">
        <f>SUMIF(H16:H173,"SB(ES)",L16:L173)</f>
        <v>0</v>
      </c>
      <c r="M186" s="1"/>
      <c r="N186" s="1"/>
      <c r="O186" s="1"/>
      <c r="S186" s="1"/>
      <c r="T186" s="1"/>
    </row>
    <row r="187" spans="1:28" s="40" customFormat="1" ht="15" customHeight="1" x14ac:dyDescent="0.25">
      <c r="A187" s="1848" t="s">
        <v>51</v>
      </c>
      <c r="B187" s="1849"/>
      <c r="C187" s="1849"/>
      <c r="D187" s="1849"/>
      <c r="E187" s="1849"/>
      <c r="F187" s="1849"/>
      <c r="G187" s="1849"/>
      <c r="H187" s="1850"/>
      <c r="I187" s="26">
        <f>SUMIF(H16:H173,"SB(AAL)",I16:I173)</f>
        <v>274.79999999999995</v>
      </c>
      <c r="J187" s="276">
        <f>SUMIF(H16:H173,"SB(AAL)",J16:J173)</f>
        <v>143.79999999999998</v>
      </c>
      <c r="K187" s="546">
        <f>SUMIF(H16:H173,"SB(AAL)",K16:K173)</f>
        <v>0</v>
      </c>
      <c r="L187" s="270">
        <f>SUMIF(H16:H173,"SB(AAL)",L16:L173)</f>
        <v>0</v>
      </c>
      <c r="M187" s="1"/>
      <c r="N187" s="1"/>
      <c r="O187" s="1"/>
      <c r="S187" s="1"/>
      <c r="T187" s="1"/>
    </row>
    <row r="188" spans="1:28" s="40" customFormat="1" ht="15" customHeight="1" x14ac:dyDescent="0.25">
      <c r="A188" s="1851" t="s">
        <v>104</v>
      </c>
      <c r="B188" s="1852"/>
      <c r="C188" s="1852"/>
      <c r="D188" s="1852"/>
      <c r="E188" s="1852"/>
      <c r="F188" s="1852"/>
      <c r="G188" s="1852"/>
      <c r="H188" s="1853"/>
      <c r="I188" s="26">
        <f>SUMIF(H16:H173,"SB(ESL)",I16:I173)</f>
        <v>45.9</v>
      </c>
      <c r="J188" s="276">
        <f>SUMIF(H16:H173,"SB(ESL)",J16:J173)</f>
        <v>0</v>
      </c>
      <c r="K188" s="546">
        <f>SUMIF(H16:H173,"SB(ESL)",K16:K173)</f>
        <v>0</v>
      </c>
      <c r="L188" s="270">
        <f>SUMIF(H16:H173,"SB(ESL)",L16:L173)</f>
        <v>0</v>
      </c>
      <c r="M188" s="1"/>
      <c r="N188" s="1"/>
      <c r="O188" s="1"/>
      <c r="S188" s="1"/>
      <c r="T188" s="1"/>
    </row>
    <row r="189" spans="1:28" s="40" customFormat="1" ht="15" customHeight="1" x14ac:dyDescent="0.25">
      <c r="A189" s="1848" t="s">
        <v>102</v>
      </c>
      <c r="B189" s="1849"/>
      <c r="C189" s="1849"/>
      <c r="D189" s="1849"/>
      <c r="E189" s="1849"/>
      <c r="F189" s="1849"/>
      <c r="G189" s="1849"/>
      <c r="H189" s="1850"/>
      <c r="I189" s="26">
        <f>SUMIF(H16:H173,"SB(VRL)",I16:I173)</f>
        <v>920.30000000000018</v>
      </c>
      <c r="J189" s="276">
        <f>SUMIF(H16:H173,"SB(VRL)",J16:J173)</f>
        <v>1000.4</v>
      </c>
      <c r="K189" s="546">
        <f>SUMIF(H16:H173,"SB(VRL)",K16:K173)</f>
        <v>397.09999999999997</v>
      </c>
      <c r="L189" s="270">
        <f>SUMIF(H16:H173,"SB(VRL)",L16:L173)</f>
        <v>240.29999999999998</v>
      </c>
      <c r="M189" s="1"/>
      <c r="N189" s="1"/>
      <c r="O189" s="1"/>
      <c r="S189" s="1"/>
      <c r="T189" s="1"/>
    </row>
    <row r="190" spans="1:28" s="40" customFormat="1" ht="15" customHeight="1" x14ac:dyDescent="0.25">
      <c r="A190" s="1848" t="s">
        <v>103</v>
      </c>
      <c r="B190" s="1849"/>
      <c r="C190" s="1849"/>
      <c r="D190" s="1849"/>
      <c r="E190" s="1849"/>
      <c r="F190" s="1849"/>
      <c r="G190" s="1849"/>
      <c r="H190" s="1850"/>
      <c r="I190" s="26">
        <f>SUMIF(H16:H173,"SB(L)",I16:I173)</f>
        <v>1127.9000000000001</v>
      </c>
      <c r="J190" s="276">
        <f>SUMIF(H16:H173,"SB(L)",J16:J173)</f>
        <v>495.3</v>
      </c>
      <c r="K190" s="546">
        <f>SUMIF(H16:H173,"SB(L)",K16:K173)</f>
        <v>0</v>
      </c>
      <c r="L190" s="270">
        <f>SUMIF(H16:H173,"SB(L)",L16:L173)</f>
        <v>0</v>
      </c>
      <c r="M190" s="1"/>
      <c r="N190" s="1"/>
      <c r="O190" s="1"/>
      <c r="S190" s="1"/>
      <c r="T190" s="1"/>
    </row>
    <row r="191" spans="1:28" s="40" customFormat="1" ht="15" customHeight="1" x14ac:dyDescent="0.25">
      <c r="A191" s="1848" t="s">
        <v>87</v>
      </c>
      <c r="B191" s="1849"/>
      <c r="C191" s="1849"/>
      <c r="D191" s="1849"/>
      <c r="E191" s="1849"/>
      <c r="F191" s="1849"/>
      <c r="G191" s="1849"/>
      <c r="H191" s="1850"/>
      <c r="I191" s="26">
        <f>SUMIF(H16:H173,"SB(VBL)",I16:I173)</f>
        <v>4.0999999999999996</v>
      </c>
      <c r="J191" s="276">
        <f>SUMIF(H16:H173,"SB(VBL)",J16:J173)</f>
        <v>1.9</v>
      </c>
      <c r="K191" s="546">
        <f>SUMIF(H16:H173,"SB(VBL)",K16:K173)</f>
        <v>0</v>
      </c>
      <c r="L191" s="270">
        <f>SUMIF(H16:H173,"SB(VBL)",L16:L173)</f>
        <v>0</v>
      </c>
      <c r="M191" s="1"/>
      <c r="N191" s="1"/>
      <c r="O191" s="1"/>
      <c r="S191" s="1"/>
      <c r="T191" s="1"/>
    </row>
    <row r="192" spans="1:28" s="40" customFormat="1" ht="15" customHeight="1" x14ac:dyDescent="0.25">
      <c r="A192" s="1854" t="s">
        <v>52</v>
      </c>
      <c r="B192" s="1855"/>
      <c r="C192" s="1855"/>
      <c r="D192" s="1855"/>
      <c r="E192" s="1855"/>
      <c r="F192" s="1855"/>
      <c r="G192" s="1855"/>
      <c r="H192" s="1856"/>
      <c r="I192" s="22">
        <f>SUM(I193:I195)</f>
        <v>44</v>
      </c>
      <c r="J192" s="277">
        <f>SUM(J193:J195)</f>
        <v>390</v>
      </c>
      <c r="K192" s="547">
        <f>SUM(K193:K195)</f>
        <v>2453.5</v>
      </c>
      <c r="L192" s="271">
        <f>SUM(L193:L195)</f>
        <v>3589.2</v>
      </c>
      <c r="M192" s="1"/>
      <c r="N192" s="1"/>
      <c r="O192" s="1"/>
      <c r="S192" s="1"/>
      <c r="T192" s="1"/>
    </row>
    <row r="193" spans="1:20" s="40" customFormat="1" ht="15" customHeight="1" x14ac:dyDescent="0.25">
      <c r="A193" s="1644" t="s">
        <v>189</v>
      </c>
      <c r="B193" s="1645"/>
      <c r="C193" s="1645"/>
      <c r="D193" s="1645"/>
      <c r="E193" s="1645"/>
      <c r="F193" s="1645"/>
      <c r="G193" s="1645"/>
      <c r="H193" s="1646"/>
      <c r="I193" s="25">
        <f>SUMIF(H16:H173,"ES",I16:I173)</f>
        <v>0</v>
      </c>
      <c r="J193" s="274">
        <f>SUMIF(H16:H173,"ES",J16:J173)</f>
        <v>353</v>
      </c>
      <c r="K193" s="610">
        <f>SUMIF(H16:H173,"ES",K16:K173)</f>
        <v>2428.5</v>
      </c>
      <c r="L193" s="327">
        <f>SUMIF(H16:H173,"ES",L16:L173)</f>
        <v>3564.2</v>
      </c>
      <c r="M193" s="1"/>
      <c r="N193" s="1"/>
      <c r="O193" s="1"/>
      <c r="S193" s="1"/>
      <c r="T193" s="1"/>
    </row>
    <row r="194" spans="1:20" s="40" customFormat="1" ht="15" customHeight="1" x14ac:dyDescent="0.25">
      <c r="A194" s="1684" t="s">
        <v>53</v>
      </c>
      <c r="B194" s="1685"/>
      <c r="C194" s="1685"/>
      <c r="D194" s="1685"/>
      <c r="E194" s="1685"/>
      <c r="F194" s="1685"/>
      <c r="G194" s="1685"/>
      <c r="H194" s="1686"/>
      <c r="I194" s="25">
        <f>SUMIF(H16:H173,"LRVB",I16:I173)</f>
        <v>0</v>
      </c>
      <c r="J194" s="274">
        <f>SUMIF(H16:H173,"LRVB",J16:J173)</f>
        <v>37</v>
      </c>
      <c r="K194" s="610">
        <f>SUMIF(H16:H173,"LRVB",K16:K173)</f>
        <v>25</v>
      </c>
      <c r="L194" s="327">
        <f>SUMIF(H16:H173,"LRVB",L16:L173)</f>
        <v>25</v>
      </c>
      <c r="M194" s="1"/>
      <c r="N194" s="1"/>
      <c r="O194" s="1"/>
      <c r="S194" s="1"/>
      <c r="T194" s="1"/>
    </row>
    <row r="195" spans="1:20" s="40" customFormat="1" ht="15" customHeight="1" x14ac:dyDescent="0.25">
      <c r="A195" s="1834" t="s">
        <v>54</v>
      </c>
      <c r="B195" s="1835"/>
      <c r="C195" s="1835"/>
      <c r="D195" s="1835"/>
      <c r="E195" s="1835"/>
      <c r="F195" s="1835"/>
      <c r="G195" s="1836"/>
      <c r="H195" s="1837"/>
      <c r="I195" s="25">
        <f>SUMIF(H16:H173,"Kt",I16:I173)</f>
        <v>44</v>
      </c>
      <c r="J195" s="274">
        <f>SUMIF(H16:H173,"Kt",J16:J173)</f>
        <v>0</v>
      </c>
      <c r="K195" s="545">
        <f>SUMIF(H16:H173,"Kt",K16:K173)</f>
        <v>0</v>
      </c>
      <c r="L195" s="269">
        <f>SUMIF(H16:H173,"Kt",L16:L173)</f>
        <v>0</v>
      </c>
      <c r="M195" s="1"/>
      <c r="N195" s="1"/>
      <c r="O195" s="1"/>
      <c r="S195" s="1"/>
      <c r="T195" s="1"/>
    </row>
    <row r="196" spans="1:20" s="40" customFormat="1" ht="15" customHeight="1" thickBot="1" x14ac:dyDescent="0.3">
      <c r="A196" s="1838" t="s">
        <v>55</v>
      </c>
      <c r="B196" s="1839"/>
      <c r="C196" s="1839"/>
      <c r="D196" s="1839"/>
      <c r="E196" s="1839"/>
      <c r="F196" s="1839"/>
      <c r="G196" s="1839"/>
      <c r="H196" s="1840"/>
      <c r="I196" s="23">
        <f>SUM(I179,I192)</f>
        <v>9409.0000000000018</v>
      </c>
      <c r="J196" s="279">
        <f>SUM(J179,J192)</f>
        <v>10053.9</v>
      </c>
      <c r="K196" s="548">
        <f>SUM(K179,K192)</f>
        <v>12305.300000000001</v>
      </c>
      <c r="L196" s="278">
        <f t="shared" ref="L196" si="6">SUM(L179,L192)</f>
        <v>11632.2</v>
      </c>
    </row>
    <row r="197" spans="1:20" s="40" customFormat="1" x14ac:dyDescent="0.2">
      <c r="A197" s="1"/>
      <c r="B197" s="1"/>
      <c r="C197" s="1"/>
      <c r="D197" s="1"/>
      <c r="E197" s="1"/>
      <c r="F197" s="32"/>
      <c r="G197" s="541"/>
      <c r="H197" s="542"/>
      <c r="I197" s="542"/>
      <c r="J197" s="44"/>
      <c r="K197" s="44"/>
      <c r="L197" s="44"/>
      <c r="M197" s="20"/>
      <c r="N197" s="1"/>
      <c r="O197" s="1"/>
      <c r="P197" s="1"/>
      <c r="Q197" s="1"/>
    </row>
    <row r="199" spans="1:20" x14ac:dyDescent="0.2">
      <c r="H199" s="641"/>
      <c r="I199" s="43"/>
      <c r="J199" s="43"/>
      <c r="K199" s="43"/>
      <c r="L199" s="43"/>
      <c r="M199" s="744"/>
      <c r="N199" s="43"/>
      <c r="O199" s="43"/>
      <c r="P199" s="43"/>
      <c r="Q199" s="43"/>
    </row>
    <row r="200" spans="1:20" x14ac:dyDescent="0.2">
      <c r="H200" s="641"/>
      <c r="I200" s="43"/>
      <c r="J200" s="43"/>
      <c r="K200" s="43"/>
      <c r="L200" s="43"/>
      <c r="M200" s="744"/>
      <c r="Q200" s="745"/>
    </row>
    <row r="201" spans="1:20" x14ac:dyDescent="0.2">
      <c r="H201" s="641"/>
      <c r="I201" s="43"/>
      <c r="J201" s="43"/>
      <c r="K201" s="43"/>
      <c r="L201" s="43"/>
      <c r="M201" s="744"/>
      <c r="Q201" s="745"/>
    </row>
    <row r="202" spans="1:20" x14ac:dyDescent="0.2">
      <c r="H202" s="641"/>
      <c r="I202" s="43"/>
      <c r="J202" s="43"/>
      <c r="K202" s="43"/>
      <c r="L202" s="43"/>
      <c r="M202" s="641"/>
      <c r="N202" s="43"/>
      <c r="O202" s="43"/>
      <c r="P202" s="43"/>
      <c r="Q202" s="43"/>
    </row>
    <row r="203" spans="1:20" x14ac:dyDescent="0.2">
      <c r="H203" s="641"/>
      <c r="I203" s="43"/>
      <c r="J203" s="43"/>
      <c r="K203" s="43"/>
      <c r="L203" s="43"/>
    </row>
    <row r="204" spans="1:20" x14ac:dyDescent="0.2">
      <c r="I204" s="43"/>
      <c r="J204" s="43"/>
      <c r="K204" s="43"/>
      <c r="L204" s="43"/>
    </row>
  </sheetData>
  <mergeCells count="186">
    <mergeCell ref="B28:B30"/>
    <mergeCell ref="C28:C30"/>
    <mergeCell ref="E28:E30"/>
    <mergeCell ref="A11:Q11"/>
    <mergeCell ref="A12:Q12"/>
    <mergeCell ref="B13:Q13"/>
    <mergeCell ref="C14:Q14"/>
    <mergeCell ref="C15:C17"/>
    <mergeCell ref="E16:E17"/>
    <mergeCell ref="G16:G17"/>
    <mergeCell ref="M16:M17"/>
    <mergeCell ref="M20:M22"/>
    <mergeCell ref="E23:E24"/>
    <mergeCell ref="P20:P22"/>
    <mergeCell ref="A15:A17"/>
    <mergeCell ref="F23:F25"/>
    <mergeCell ref="A26:A27"/>
    <mergeCell ref="B26:B27"/>
    <mergeCell ref="C26:C27"/>
    <mergeCell ref="M1:Q1"/>
    <mergeCell ref="A195:H195"/>
    <mergeCell ref="A196:H196"/>
    <mergeCell ref="H31:H32"/>
    <mergeCell ref="I31:I32"/>
    <mergeCell ref="H60:H61"/>
    <mergeCell ref="I60:I61"/>
    <mergeCell ref="E55:E56"/>
    <mergeCell ref="A187:H187"/>
    <mergeCell ref="A188:H188"/>
    <mergeCell ref="A189:H189"/>
    <mergeCell ref="A190:H190"/>
    <mergeCell ref="A191:H191"/>
    <mergeCell ref="A192:H192"/>
    <mergeCell ref="A182:H182"/>
    <mergeCell ref="A183:H183"/>
    <mergeCell ref="A184:H184"/>
    <mergeCell ref="A185:H185"/>
    <mergeCell ref="A186:H186"/>
    <mergeCell ref="A177:I177"/>
    <mergeCell ref="Q20:Q22"/>
    <mergeCell ref="G26:G27"/>
    <mergeCell ref="A28:A30"/>
    <mergeCell ref="A178:H178"/>
    <mergeCell ref="A179:H179"/>
    <mergeCell ref="M7:Q7"/>
    <mergeCell ref="B15:B17"/>
    <mergeCell ref="A180:H180"/>
    <mergeCell ref="M8:Q8"/>
    <mergeCell ref="A181:H181"/>
    <mergeCell ref="B172:H172"/>
    <mergeCell ref="B173:H173"/>
    <mergeCell ref="M171:Q171"/>
    <mergeCell ref="M172:Q172"/>
    <mergeCell ref="M173:Q173"/>
    <mergeCell ref="E161:E164"/>
    <mergeCell ref="G161:G162"/>
    <mergeCell ref="D165:D167"/>
    <mergeCell ref="E165:E167"/>
    <mergeCell ref="G165:G167"/>
    <mergeCell ref="C171:H171"/>
    <mergeCell ref="A175:Q175"/>
    <mergeCell ref="D168:D169"/>
    <mergeCell ref="E168:E169"/>
    <mergeCell ref="F168:F169"/>
    <mergeCell ref="G168:G169"/>
    <mergeCell ref="C31:C32"/>
    <mergeCell ref="O9:Q9"/>
    <mergeCell ref="E31:E32"/>
    <mergeCell ref="E134:E136"/>
    <mergeCell ref="G134:G136"/>
    <mergeCell ref="E137:E138"/>
    <mergeCell ref="E140:E142"/>
    <mergeCell ref="E146:E148"/>
    <mergeCell ref="E38:E42"/>
    <mergeCell ref="N9:N10"/>
    <mergeCell ref="J8:J10"/>
    <mergeCell ref="K8:K10"/>
    <mergeCell ref="L8:L10"/>
    <mergeCell ref="G72:G75"/>
    <mergeCell ref="E74:E75"/>
    <mergeCell ref="E76:E77"/>
    <mergeCell ref="G76:G77"/>
    <mergeCell ref="M51:M52"/>
    <mergeCell ref="M85:M89"/>
    <mergeCell ref="E90:E95"/>
    <mergeCell ref="G90:G91"/>
    <mergeCell ref="E26:E27"/>
    <mergeCell ref="E119:E120"/>
    <mergeCell ref="E121:E125"/>
    <mergeCell ref="G121:G125"/>
    <mergeCell ref="A31:A32"/>
    <mergeCell ref="B31:B32"/>
    <mergeCell ref="C158:H158"/>
    <mergeCell ref="M158:Q158"/>
    <mergeCell ref="E114:E117"/>
    <mergeCell ref="E126:E128"/>
    <mergeCell ref="G126:G128"/>
    <mergeCell ref="D127:D128"/>
    <mergeCell ref="G114:G117"/>
    <mergeCell ref="A153:A156"/>
    <mergeCell ref="B153:B156"/>
    <mergeCell ref="G31:G32"/>
    <mergeCell ref="E33:E35"/>
    <mergeCell ref="G33:G34"/>
    <mergeCell ref="G48:G50"/>
    <mergeCell ref="E49:E50"/>
    <mergeCell ref="C70:Q70"/>
    <mergeCell ref="M94:M95"/>
    <mergeCell ref="E85:E89"/>
    <mergeCell ref="G85:G89"/>
    <mergeCell ref="E63:E64"/>
    <mergeCell ref="G143:G145"/>
    <mergeCell ref="G43:G44"/>
    <mergeCell ref="E43:E44"/>
    <mergeCell ref="M168:M169"/>
    <mergeCell ref="C159:Q159"/>
    <mergeCell ref="G96:G99"/>
    <mergeCell ref="E100:E105"/>
    <mergeCell ref="M126:M127"/>
    <mergeCell ref="G111:G113"/>
    <mergeCell ref="C151:C152"/>
    <mergeCell ref="E151:E152"/>
    <mergeCell ref="G151:G156"/>
    <mergeCell ref="M151:M152"/>
    <mergeCell ref="C153:C156"/>
    <mergeCell ref="D153:D156"/>
    <mergeCell ref="E153:E156"/>
    <mergeCell ref="M154:M155"/>
    <mergeCell ref="D144:D145"/>
    <mergeCell ref="M101:M102"/>
    <mergeCell ref="E106:E110"/>
    <mergeCell ref="G106:G107"/>
    <mergeCell ref="M107:M110"/>
    <mergeCell ref="G100:G101"/>
    <mergeCell ref="E131:E133"/>
    <mergeCell ref="G131:G133"/>
    <mergeCell ref="M146:M147"/>
    <mergeCell ref="E143:E145"/>
    <mergeCell ref="C48:C50"/>
    <mergeCell ref="A194:H194"/>
    <mergeCell ref="G146:G148"/>
    <mergeCell ref="N20:N22"/>
    <mergeCell ref="G20:G25"/>
    <mergeCell ref="E20:E22"/>
    <mergeCell ref="M9:M10"/>
    <mergeCell ref="F8:F10"/>
    <mergeCell ref="G8:G10"/>
    <mergeCell ref="H8:H10"/>
    <mergeCell ref="I8:I10"/>
    <mergeCell ref="A8:A10"/>
    <mergeCell ref="B8:B10"/>
    <mergeCell ref="C8:C10"/>
    <mergeCell ref="D8:D10"/>
    <mergeCell ref="E8:E10"/>
    <mergeCell ref="E18:E19"/>
    <mergeCell ref="G18:G19"/>
    <mergeCell ref="M18:M19"/>
    <mergeCell ref="A23:A25"/>
    <mergeCell ref="B23:B25"/>
    <mergeCell ref="C23:C25"/>
    <mergeCell ref="A151:A152"/>
    <mergeCell ref="B151:B152"/>
    <mergeCell ref="A174:J174"/>
    <mergeCell ref="A3:Q3"/>
    <mergeCell ref="A4:Q4"/>
    <mergeCell ref="A5:Q5"/>
    <mergeCell ref="A193:H193"/>
    <mergeCell ref="F36:F37"/>
    <mergeCell ref="M63:M64"/>
    <mergeCell ref="G63:G64"/>
    <mergeCell ref="E80:E81"/>
    <mergeCell ref="D80:D81"/>
    <mergeCell ref="G80:G81"/>
    <mergeCell ref="E36:E37"/>
    <mergeCell ref="D36:D37"/>
    <mergeCell ref="E53:E54"/>
    <mergeCell ref="G57:G59"/>
    <mergeCell ref="G60:G61"/>
    <mergeCell ref="C69:H69"/>
    <mergeCell ref="C46:H46"/>
    <mergeCell ref="M46:Q46"/>
    <mergeCell ref="C47:Q47"/>
    <mergeCell ref="M69:Q69"/>
    <mergeCell ref="E129:E130"/>
    <mergeCell ref="A48:A50"/>
    <mergeCell ref="B48:B50"/>
  </mergeCells>
  <phoneticPr fontId="20" type="noConversion"/>
  <printOptions horizontalCentered="1"/>
  <pageMargins left="0.78740157480314965" right="0.39370078740157483" top="0.39370078740157483" bottom="0.39370078740157483" header="0" footer="0"/>
  <pageSetup paperSize="9" scale="50" fitToHeight="0" orientation="portrait" r:id="rId1"/>
  <rowBreaks count="2" manualBreakCount="2">
    <brk id="69" max="16" man="1"/>
    <brk id="139" max="16" man="1"/>
  </rowBreaks>
  <ignoredErrors>
    <ignoredError sqref="I172:L172" formula="1"/>
    <ignoredError sqref="O75:Q75"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211"/>
  <sheetViews>
    <sheetView tabSelected="1" zoomScaleNormal="100" zoomScaleSheetLayoutView="100" workbookViewId="0">
      <selection activeCell="AJ84" sqref="AJ84"/>
    </sheetView>
  </sheetViews>
  <sheetFormatPr defaultColWidth="9.28515625" defaultRowHeight="12.75" x14ac:dyDescent="0.2"/>
  <cols>
    <col min="1" max="1" width="2.7109375" style="44" customWidth="1"/>
    <col min="2" max="2" width="3.28515625" style="44" customWidth="1"/>
    <col min="3" max="3" width="2.7109375" style="44" customWidth="1"/>
    <col min="4" max="4" width="32.28515625" style="44" customWidth="1"/>
    <col min="5" max="5" width="4.28515625" style="70" customWidth="1"/>
    <col min="6" max="6" width="9.28515625" style="44" customWidth="1"/>
    <col min="7" max="8" width="7.5703125" style="44" customWidth="1"/>
    <col min="9" max="9" width="6.5703125" style="44" customWidth="1"/>
    <col min="10" max="10" width="7.5703125" style="44" customWidth="1"/>
    <col min="11" max="11" width="7.7109375" style="44" customWidth="1"/>
    <col min="12" max="12" width="8.28515625" style="44" customWidth="1"/>
    <col min="13" max="13" width="8.42578125" style="44" customWidth="1"/>
    <col min="14" max="14" width="8.28515625" style="44" customWidth="1"/>
    <col min="15" max="15" width="5.7109375" style="44" customWidth="1"/>
    <col min="16" max="16" width="35.7109375" style="44" customWidth="1"/>
    <col min="17" max="17" width="5.28515625" style="44" customWidth="1"/>
    <col min="18" max="18" width="6.28515625" style="1191" customWidth="1"/>
    <col min="19" max="19" width="4.7109375" style="44" customWidth="1"/>
    <col min="20" max="20" width="4.28515625" style="1191" customWidth="1"/>
    <col min="21" max="21" width="4.7109375" style="44" customWidth="1"/>
    <col min="22" max="22" width="3.7109375" style="1191" customWidth="1"/>
    <col min="23" max="23" width="38" style="44" customWidth="1"/>
    <col min="24" max="24" width="9.42578125" style="1191" customWidth="1"/>
    <col min="25" max="35" width="9.28515625" style="1279" hidden="1" customWidth="1"/>
    <col min="36" max="42" width="9.28515625" style="44" customWidth="1"/>
    <col min="43" max="16384" width="9.28515625" style="44"/>
  </cols>
  <sheetData>
    <row r="1" spans="1:35" s="9" customFormat="1" ht="15.75" customHeight="1" x14ac:dyDescent="0.25">
      <c r="A1" s="38"/>
      <c r="B1" s="38"/>
      <c r="C1" s="38"/>
      <c r="D1" s="38"/>
      <c r="E1" s="75"/>
      <c r="F1" s="189"/>
      <c r="G1" s="917"/>
      <c r="H1" s="969"/>
      <c r="I1" s="969"/>
      <c r="J1" s="969"/>
      <c r="K1" s="969"/>
      <c r="L1" s="969"/>
      <c r="P1" s="1929"/>
      <c r="Q1" s="1929"/>
      <c r="R1" s="1929"/>
      <c r="S1" s="1929"/>
      <c r="T1" s="1929"/>
      <c r="U1" s="1929"/>
      <c r="V1" s="1209"/>
      <c r="W1" s="1265" t="s">
        <v>253</v>
      </c>
      <c r="X1" s="1406"/>
      <c r="Y1" s="1270"/>
      <c r="Z1" s="1270"/>
      <c r="AA1" s="1270"/>
      <c r="AB1" s="1270"/>
      <c r="AC1" s="1270"/>
      <c r="AD1" s="1270"/>
      <c r="AE1" s="1270"/>
      <c r="AF1" s="1270"/>
      <c r="AG1" s="1271"/>
      <c r="AH1" s="1271"/>
      <c r="AI1" s="1271"/>
    </row>
    <row r="2" spans="1:35" s="38" customFormat="1" ht="15" customHeight="1" x14ac:dyDescent="0.25">
      <c r="E2" s="75"/>
      <c r="F2" s="189"/>
      <c r="G2" s="403"/>
      <c r="H2" s="403"/>
      <c r="I2" s="403"/>
      <c r="J2" s="403"/>
      <c r="K2" s="403"/>
      <c r="L2" s="403"/>
      <c r="M2" s="403"/>
      <c r="N2" s="403"/>
      <c r="O2" s="403"/>
      <c r="P2" s="403"/>
      <c r="Q2" s="403"/>
      <c r="R2" s="1112"/>
      <c r="S2" s="403"/>
      <c r="T2" s="1112"/>
      <c r="U2" s="403"/>
      <c r="V2" s="1112"/>
      <c r="W2" s="403"/>
      <c r="X2" s="1112"/>
      <c r="Y2" s="1272"/>
      <c r="Z2" s="1272"/>
      <c r="AA2" s="1272"/>
      <c r="AB2" s="1272"/>
      <c r="AC2" s="964"/>
      <c r="AD2" s="964"/>
      <c r="AE2" s="964"/>
      <c r="AF2" s="964"/>
      <c r="AG2" s="964"/>
      <c r="AH2" s="964"/>
      <c r="AI2" s="964"/>
    </row>
    <row r="3" spans="1:35" s="38" customFormat="1" ht="15" customHeight="1" x14ac:dyDescent="0.25">
      <c r="A3" s="1641" t="s">
        <v>217</v>
      </c>
      <c r="B3" s="1641"/>
      <c r="C3" s="1641"/>
      <c r="D3" s="1641"/>
      <c r="E3" s="1641"/>
      <c r="F3" s="1641"/>
      <c r="G3" s="1641"/>
      <c r="H3" s="1641"/>
      <c r="I3" s="1641"/>
      <c r="J3" s="1641"/>
      <c r="K3" s="1641"/>
      <c r="L3" s="1641"/>
      <c r="M3" s="1641"/>
      <c r="N3" s="1641"/>
      <c r="O3" s="1641"/>
      <c r="P3" s="1641"/>
      <c r="Q3" s="1641"/>
      <c r="R3" s="1641"/>
      <c r="S3" s="1641"/>
      <c r="T3" s="1641"/>
      <c r="U3" s="1641"/>
      <c r="V3" s="1641"/>
      <c r="W3" s="1641"/>
      <c r="X3" s="1407"/>
      <c r="Y3" s="1273"/>
      <c r="Z3" s="1273"/>
      <c r="AA3" s="1273"/>
      <c r="AB3" s="1273"/>
      <c r="AC3" s="964"/>
      <c r="AD3" s="964"/>
      <c r="AE3" s="964"/>
      <c r="AF3" s="964"/>
      <c r="AG3" s="964"/>
      <c r="AH3" s="964"/>
      <c r="AI3" s="964"/>
    </row>
    <row r="4" spans="1:35" s="1" customFormat="1" ht="15" customHeight="1" x14ac:dyDescent="0.25">
      <c r="A4" s="1642" t="s">
        <v>0</v>
      </c>
      <c r="B4" s="1642"/>
      <c r="C4" s="1642"/>
      <c r="D4" s="1642"/>
      <c r="E4" s="1642"/>
      <c r="F4" s="1642"/>
      <c r="G4" s="1642"/>
      <c r="H4" s="1642"/>
      <c r="I4" s="1642"/>
      <c r="J4" s="1642"/>
      <c r="K4" s="1642"/>
      <c r="L4" s="1642"/>
      <c r="M4" s="1642"/>
      <c r="N4" s="1642"/>
      <c r="O4" s="1642"/>
      <c r="P4" s="1642"/>
      <c r="Q4" s="1642"/>
      <c r="R4" s="1642"/>
      <c r="S4" s="1642"/>
      <c r="T4" s="1642"/>
      <c r="U4" s="1642"/>
      <c r="V4" s="1642"/>
      <c r="W4" s="1642"/>
      <c r="X4" s="1408"/>
      <c r="Y4" s="1274"/>
      <c r="Z4" s="1274"/>
      <c r="AA4" s="1274"/>
      <c r="AB4" s="1274"/>
      <c r="AC4" s="1275"/>
      <c r="AD4" s="1275"/>
      <c r="AE4" s="1275"/>
      <c r="AF4" s="1275"/>
      <c r="AG4" s="1275"/>
      <c r="AH4" s="1275"/>
      <c r="AI4" s="1275"/>
    </row>
    <row r="5" spans="1:35" s="1" customFormat="1" ht="15" customHeight="1" x14ac:dyDescent="0.25">
      <c r="A5" s="1643" t="s">
        <v>1</v>
      </c>
      <c r="B5" s="1643"/>
      <c r="C5" s="1643"/>
      <c r="D5" s="1643"/>
      <c r="E5" s="1643"/>
      <c r="F5" s="1643"/>
      <c r="G5" s="1643"/>
      <c r="H5" s="1643"/>
      <c r="I5" s="1643"/>
      <c r="J5" s="1643"/>
      <c r="K5" s="1643"/>
      <c r="L5" s="1643"/>
      <c r="M5" s="1643"/>
      <c r="N5" s="1643"/>
      <c r="O5" s="1643"/>
      <c r="P5" s="1643"/>
      <c r="Q5" s="1643"/>
      <c r="R5" s="1643"/>
      <c r="S5" s="1643"/>
      <c r="T5" s="1643"/>
      <c r="U5" s="1643"/>
      <c r="V5" s="1643"/>
      <c r="W5" s="1643"/>
      <c r="X5" s="1409"/>
      <c r="Y5" s="1276"/>
      <c r="Z5" s="1276"/>
      <c r="AA5" s="1276"/>
      <c r="AB5" s="1276"/>
      <c r="AC5" s="1275"/>
      <c r="AD5" s="1275"/>
      <c r="AE5" s="1275"/>
      <c r="AF5" s="1275"/>
      <c r="AG5" s="1275"/>
      <c r="AH5" s="1275"/>
      <c r="AI5" s="1275"/>
    </row>
    <row r="6" spans="1:35" s="40" customFormat="1" ht="13.5" customHeight="1" x14ac:dyDescent="0.25">
      <c r="A6" s="1"/>
      <c r="B6" s="1"/>
      <c r="C6" s="1"/>
      <c r="D6" s="1"/>
      <c r="E6" s="32"/>
      <c r="F6" s="32"/>
      <c r="G6" s="32"/>
      <c r="H6" s="32"/>
      <c r="I6" s="32"/>
      <c r="J6" s="32"/>
      <c r="K6" s="32"/>
      <c r="L6" s="32"/>
      <c r="M6" s="32"/>
      <c r="N6" s="32"/>
      <c r="O6" s="32"/>
      <c r="Q6" s="37"/>
      <c r="R6" s="1113"/>
      <c r="S6" s="37"/>
      <c r="T6" s="1113"/>
      <c r="U6" s="37"/>
      <c r="V6" s="1113"/>
      <c r="W6" s="37"/>
      <c r="X6" s="1113"/>
      <c r="Y6" s="962"/>
      <c r="Z6" s="962"/>
      <c r="AA6" s="962"/>
      <c r="AB6" s="962"/>
      <c r="AC6" s="962"/>
      <c r="AD6" s="962"/>
      <c r="AE6" s="962"/>
      <c r="AF6" s="962"/>
      <c r="AG6" s="962"/>
      <c r="AH6" s="962"/>
      <c r="AI6" s="962"/>
    </row>
    <row r="7" spans="1:35" s="40" customFormat="1" ht="14.65" customHeight="1" thickBot="1" x14ac:dyDescent="0.3">
      <c r="A7" s="1"/>
      <c r="B7" s="1"/>
      <c r="C7" s="1"/>
      <c r="D7" s="1"/>
      <c r="E7" s="32"/>
      <c r="F7" s="32"/>
      <c r="G7" s="32"/>
      <c r="H7" s="32"/>
      <c r="I7" s="32"/>
      <c r="J7" s="32"/>
      <c r="K7" s="32"/>
      <c r="L7" s="32"/>
      <c r="M7" s="32"/>
      <c r="N7" s="32"/>
      <c r="O7" s="32"/>
      <c r="P7" s="1069"/>
      <c r="Q7" s="1069"/>
      <c r="R7" s="1114"/>
      <c r="S7" s="1069"/>
      <c r="T7" s="1114"/>
      <c r="U7" s="1069"/>
      <c r="V7" s="1210"/>
      <c r="W7" s="1050" t="s">
        <v>107</v>
      </c>
      <c r="X7" s="1410"/>
      <c r="Y7" s="962"/>
      <c r="Z7" s="962"/>
      <c r="AA7" s="962"/>
      <c r="AB7" s="962"/>
      <c r="AC7" s="962"/>
      <c r="AD7" s="962"/>
      <c r="AE7" s="962"/>
      <c r="AF7" s="962"/>
      <c r="AG7" s="962"/>
      <c r="AH7" s="962"/>
      <c r="AI7" s="962"/>
    </row>
    <row r="8" spans="1:35" s="40" customFormat="1" ht="23.25" customHeight="1" thickBot="1" x14ac:dyDescent="0.3">
      <c r="A8" s="1712" t="s">
        <v>2</v>
      </c>
      <c r="B8" s="1714" t="s">
        <v>3</v>
      </c>
      <c r="C8" s="1714" t="s">
        <v>4</v>
      </c>
      <c r="D8" s="1716" t="s">
        <v>6</v>
      </c>
      <c r="E8" s="1700" t="s">
        <v>115</v>
      </c>
      <c r="F8" s="1706" t="s">
        <v>7</v>
      </c>
      <c r="G8" s="1777" t="s">
        <v>259</v>
      </c>
      <c r="H8" s="1780" t="s">
        <v>247</v>
      </c>
      <c r="I8" s="1942" t="s">
        <v>248</v>
      </c>
      <c r="J8" s="1918" t="s">
        <v>117</v>
      </c>
      <c r="K8" s="1780" t="s">
        <v>249</v>
      </c>
      <c r="L8" s="1944" t="s">
        <v>248</v>
      </c>
      <c r="M8" s="1777" t="s">
        <v>167</v>
      </c>
      <c r="N8" s="1780" t="s">
        <v>250</v>
      </c>
      <c r="O8" s="1944" t="s">
        <v>248</v>
      </c>
      <c r="P8" s="1805" t="s">
        <v>108</v>
      </c>
      <c r="Q8" s="1806"/>
      <c r="R8" s="1806"/>
      <c r="S8" s="1806"/>
      <c r="T8" s="1806"/>
      <c r="U8" s="1806"/>
      <c r="V8" s="1806"/>
      <c r="W8" s="1946" t="s">
        <v>251</v>
      </c>
      <c r="X8" s="1411"/>
      <c r="Y8" s="962"/>
      <c r="Z8" s="962"/>
      <c r="AA8" s="962"/>
      <c r="AB8" s="962"/>
      <c r="AC8" s="962"/>
      <c r="AD8" s="962"/>
      <c r="AE8" s="962"/>
      <c r="AF8" s="962"/>
      <c r="AG8" s="962"/>
      <c r="AH8" s="962"/>
      <c r="AI8" s="962"/>
    </row>
    <row r="9" spans="1:35" s="40" customFormat="1" ht="18.75" customHeight="1" x14ac:dyDescent="0.25">
      <c r="A9" s="1713"/>
      <c r="B9" s="1715"/>
      <c r="C9" s="1715"/>
      <c r="D9" s="1717"/>
      <c r="E9" s="1701"/>
      <c r="F9" s="1707"/>
      <c r="G9" s="1778"/>
      <c r="H9" s="1781"/>
      <c r="I9" s="1943"/>
      <c r="J9" s="1919"/>
      <c r="K9" s="1781"/>
      <c r="L9" s="1945"/>
      <c r="M9" s="1778"/>
      <c r="N9" s="1781"/>
      <c r="O9" s="1945"/>
      <c r="P9" s="1917" t="s">
        <v>6</v>
      </c>
      <c r="Q9" s="1970" t="s">
        <v>163</v>
      </c>
      <c r="R9" s="1971"/>
      <c r="S9" s="1971"/>
      <c r="T9" s="1971"/>
      <c r="U9" s="1971"/>
      <c r="V9" s="1971"/>
      <c r="W9" s="1947"/>
      <c r="X9" s="1411"/>
      <c r="Y9" s="962"/>
      <c r="Z9" s="962"/>
      <c r="AA9" s="962"/>
      <c r="AB9" s="962"/>
      <c r="AC9" s="962"/>
      <c r="AD9" s="962"/>
      <c r="AE9" s="962"/>
      <c r="AF9" s="962"/>
      <c r="AG9" s="962"/>
      <c r="AH9" s="962"/>
      <c r="AI9" s="962"/>
    </row>
    <row r="10" spans="1:35" s="40" customFormat="1" ht="117.6" customHeight="1" thickBot="1" x14ac:dyDescent="0.3">
      <c r="A10" s="1713"/>
      <c r="B10" s="1715"/>
      <c r="C10" s="1715"/>
      <c r="D10" s="1717"/>
      <c r="E10" s="1702"/>
      <c r="F10" s="1708"/>
      <c r="G10" s="1779"/>
      <c r="H10" s="1781"/>
      <c r="I10" s="1943"/>
      <c r="J10" s="1919"/>
      <c r="K10" s="1781"/>
      <c r="L10" s="1945"/>
      <c r="M10" s="1778"/>
      <c r="N10" s="1781"/>
      <c r="O10" s="1945"/>
      <c r="P10" s="1917"/>
      <c r="Q10" s="1110" t="s">
        <v>118</v>
      </c>
      <c r="R10" s="1111" t="s">
        <v>252</v>
      </c>
      <c r="S10" s="190" t="s">
        <v>119</v>
      </c>
      <c r="T10" s="1111" t="s">
        <v>252</v>
      </c>
      <c r="U10" s="190" t="s">
        <v>168</v>
      </c>
      <c r="V10" s="1111" t="s">
        <v>252</v>
      </c>
      <c r="W10" s="1947"/>
      <c r="X10" s="1411"/>
      <c r="Y10" s="962"/>
      <c r="Z10" s="962"/>
      <c r="AA10" s="962"/>
      <c r="AB10" s="962"/>
      <c r="AC10" s="962"/>
      <c r="AD10" s="962"/>
      <c r="AE10" s="962"/>
      <c r="AF10" s="962"/>
      <c r="AG10" s="962"/>
      <c r="AH10" s="962"/>
      <c r="AI10" s="962"/>
    </row>
    <row r="11" spans="1:35" s="3" customFormat="1" ht="15" customHeight="1" thickBot="1" x14ac:dyDescent="0.25">
      <c r="A11" s="1956" t="s">
        <v>8</v>
      </c>
      <c r="B11" s="1957"/>
      <c r="C11" s="1957"/>
      <c r="D11" s="1957"/>
      <c r="E11" s="1957"/>
      <c r="F11" s="1957"/>
      <c r="G11" s="1957"/>
      <c r="H11" s="1957"/>
      <c r="I11" s="1957"/>
      <c r="J11" s="1957"/>
      <c r="K11" s="1957"/>
      <c r="L11" s="1957"/>
      <c r="M11" s="1957"/>
      <c r="N11" s="1957"/>
      <c r="O11" s="1957"/>
      <c r="P11" s="1957"/>
      <c r="Q11" s="1957"/>
      <c r="R11" s="1957"/>
      <c r="S11" s="1957"/>
      <c r="T11" s="1957"/>
      <c r="U11" s="1957"/>
      <c r="V11" s="1957"/>
      <c r="W11" s="1958"/>
      <c r="X11" s="1113"/>
      <c r="Y11" s="1277"/>
      <c r="Z11" s="1277"/>
      <c r="AA11" s="1277"/>
      <c r="AB11" s="1277"/>
      <c r="AC11" s="1277"/>
      <c r="AD11" s="1277"/>
      <c r="AE11" s="1277"/>
      <c r="AF11" s="1277"/>
      <c r="AG11" s="1277"/>
      <c r="AH11" s="1277"/>
      <c r="AI11" s="1277"/>
    </row>
    <row r="12" spans="1:35" s="3" customFormat="1" ht="15" customHeight="1" x14ac:dyDescent="0.2">
      <c r="A12" s="1959" t="str">
        <f>'[1]5 programa MVP'!$A$15</f>
        <v>05 Aplinkos apsaugos programa</v>
      </c>
      <c r="B12" s="1960"/>
      <c r="C12" s="1960"/>
      <c r="D12" s="1960"/>
      <c r="E12" s="1960"/>
      <c r="F12" s="1960"/>
      <c r="G12" s="1960"/>
      <c r="H12" s="1960"/>
      <c r="I12" s="1960"/>
      <c r="J12" s="1960"/>
      <c r="K12" s="1960"/>
      <c r="L12" s="1960"/>
      <c r="M12" s="1960"/>
      <c r="N12" s="1960"/>
      <c r="O12" s="1960"/>
      <c r="P12" s="1960"/>
      <c r="Q12" s="1960"/>
      <c r="R12" s="1960"/>
      <c r="S12" s="1960"/>
      <c r="T12" s="1960"/>
      <c r="U12" s="1960"/>
      <c r="V12" s="1961"/>
      <c r="W12" s="1962"/>
      <c r="X12" s="1412"/>
      <c r="Y12" s="1277"/>
      <c r="Z12" s="1277"/>
      <c r="AA12" s="1277"/>
      <c r="AB12" s="1277"/>
      <c r="AC12" s="1277"/>
      <c r="AD12" s="1277"/>
      <c r="AE12" s="1277"/>
      <c r="AF12" s="1277"/>
      <c r="AG12" s="1277"/>
      <c r="AH12" s="1277"/>
      <c r="AI12" s="1277"/>
    </row>
    <row r="13" spans="1:35" s="40" customFormat="1" ht="15" customHeight="1" x14ac:dyDescent="0.25">
      <c r="A13" s="1109" t="s">
        <v>9</v>
      </c>
      <c r="B13" s="1963" t="s">
        <v>10</v>
      </c>
      <c r="C13" s="1964"/>
      <c r="D13" s="1964"/>
      <c r="E13" s="1964"/>
      <c r="F13" s="1964"/>
      <c r="G13" s="1964"/>
      <c r="H13" s="1964"/>
      <c r="I13" s="1964"/>
      <c r="J13" s="1964"/>
      <c r="K13" s="1964"/>
      <c r="L13" s="1964"/>
      <c r="M13" s="1964"/>
      <c r="N13" s="1964"/>
      <c r="O13" s="1964"/>
      <c r="P13" s="1964"/>
      <c r="Q13" s="1964"/>
      <c r="R13" s="1964"/>
      <c r="S13" s="1964"/>
      <c r="T13" s="1964"/>
      <c r="U13" s="1964"/>
      <c r="V13" s="1965"/>
      <c r="W13" s="1966"/>
      <c r="X13" s="1412"/>
      <c r="Y13" s="962"/>
      <c r="Z13" s="962"/>
      <c r="AA13" s="962"/>
      <c r="AB13" s="962"/>
      <c r="AC13" s="962"/>
      <c r="AD13" s="962"/>
      <c r="AE13" s="962"/>
      <c r="AF13" s="962"/>
      <c r="AG13" s="962"/>
      <c r="AH13" s="962"/>
      <c r="AI13" s="962"/>
    </row>
    <row r="14" spans="1:35" s="40" customFormat="1" ht="15" customHeight="1" thickBot="1" x14ac:dyDescent="0.3">
      <c r="A14" s="203" t="s">
        <v>9</v>
      </c>
      <c r="B14" s="559" t="s">
        <v>9</v>
      </c>
      <c r="C14" s="1967" t="s">
        <v>11</v>
      </c>
      <c r="D14" s="1880"/>
      <c r="E14" s="1880"/>
      <c r="F14" s="1880"/>
      <c r="G14" s="1880"/>
      <c r="H14" s="1880"/>
      <c r="I14" s="1880"/>
      <c r="J14" s="1880"/>
      <c r="K14" s="1880"/>
      <c r="L14" s="1880"/>
      <c r="M14" s="1880"/>
      <c r="N14" s="1880"/>
      <c r="O14" s="1880"/>
      <c r="P14" s="1880"/>
      <c r="Q14" s="1880"/>
      <c r="R14" s="1880"/>
      <c r="S14" s="1880"/>
      <c r="T14" s="1880"/>
      <c r="U14" s="1880"/>
      <c r="V14" s="1968"/>
      <c r="W14" s="1969"/>
      <c r="X14" s="1189"/>
      <c r="Y14" s="962"/>
      <c r="Z14" s="962"/>
      <c r="AA14" s="962"/>
      <c r="AB14" s="962"/>
      <c r="AC14" s="962"/>
      <c r="AD14" s="962"/>
      <c r="AE14" s="962"/>
      <c r="AF14" s="962"/>
      <c r="AG14" s="962"/>
      <c r="AH14" s="962"/>
      <c r="AI14" s="962"/>
    </row>
    <row r="15" spans="1:35" s="40" customFormat="1" ht="15.75" customHeight="1" x14ac:dyDescent="0.25">
      <c r="A15" s="1680" t="s">
        <v>9</v>
      </c>
      <c r="B15" s="1801" t="s">
        <v>9</v>
      </c>
      <c r="C15" s="1721" t="s">
        <v>9</v>
      </c>
      <c r="D15" s="1953" t="s">
        <v>12</v>
      </c>
      <c r="E15" s="353"/>
      <c r="F15" s="930" t="s">
        <v>15</v>
      </c>
      <c r="G15" s="934">
        <v>5000</v>
      </c>
      <c r="H15" s="1008">
        <v>5000</v>
      </c>
      <c r="I15" s="954">
        <f>+H15-G15</f>
        <v>0</v>
      </c>
      <c r="J15" s="91">
        <v>5000</v>
      </c>
      <c r="K15" s="88">
        <v>5000</v>
      </c>
      <c r="L15" s="951">
        <f>+K15-J15</f>
        <v>0</v>
      </c>
      <c r="M15" s="950">
        <v>5000</v>
      </c>
      <c r="N15" s="950">
        <v>5000</v>
      </c>
      <c r="O15" s="954">
        <f>+N15-M15</f>
        <v>0</v>
      </c>
      <c r="P15" s="931"/>
      <c r="Q15" s="932"/>
      <c r="R15" s="1115"/>
      <c r="S15" s="932"/>
      <c r="T15" s="1115"/>
      <c r="U15" s="1091"/>
      <c r="V15" s="1211"/>
      <c r="W15" s="1090"/>
      <c r="X15" s="1189"/>
      <c r="Y15" s="962" t="s">
        <v>218</v>
      </c>
      <c r="Z15" s="963">
        <f t="shared" ref="Z15:AH15" si="0">+G24</f>
        <v>5000</v>
      </c>
      <c r="AA15" s="963">
        <f t="shared" si="0"/>
        <v>5000</v>
      </c>
      <c r="AB15" s="963">
        <f t="shared" si="0"/>
        <v>0</v>
      </c>
      <c r="AC15" s="963">
        <f t="shared" si="0"/>
        <v>5000</v>
      </c>
      <c r="AD15" s="963">
        <f t="shared" si="0"/>
        <v>5000</v>
      </c>
      <c r="AE15" s="963">
        <f t="shared" si="0"/>
        <v>0</v>
      </c>
      <c r="AF15" s="963">
        <f t="shared" si="0"/>
        <v>5000</v>
      </c>
      <c r="AG15" s="963">
        <f t="shared" si="0"/>
        <v>5000</v>
      </c>
      <c r="AH15" s="963">
        <f t="shared" si="0"/>
        <v>0</v>
      </c>
      <c r="AI15" s="962"/>
    </row>
    <row r="16" spans="1:35" s="40" customFormat="1" ht="15.75" customHeight="1" x14ac:dyDescent="0.25">
      <c r="A16" s="1680"/>
      <c r="B16" s="1720"/>
      <c r="C16" s="1721"/>
      <c r="D16" s="1954"/>
      <c r="E16" s="353"/>
      <c r="F16" s="1337" t="s">
        <v>21</v>
      </c>
      <c r="G16" s="1338">
        <v>141.6</v>
      </c>
      <c r="H16" s="1339">
        <f>141.6-28+69</f>
        <v>182.6</v>
      </c>
      <c r="I16" s="1340">
        <f>+H16-G16</f>
        <v>41</v>
      </c>
      <c r="J16" s="221">
        <v>129.1</v>
      </c>
      <c r="K16" s="112">
        <v>129.1</v>
      </c>
      <c r="L16" s="305">
        <f>+K16-J16</f>
        <v>0</v>
      </c>
      <c r="M16" s="200">
        <v>129.1</v>
      </c>
      <c r="N16" s="200">
        <v>129.1</v>
      </c>
      <c r="O16" s="343">
        <f>+N16-M16</f>
        <v>0</v>
      </c>
      <c r="P16" s="660"/>
      <c r="Q16" s="933"/>
      <c r="R16" s="1116"/>
      <c r="S16" s="928"/>
      <c r="T16" s="1116"/>
      <c r="U16" s="933"/>
      <c r="V16" s="1212"/>
      <c r="W16" s="929"/>
      <c r="X16" s="1189"/>
      <c r="Y16" s="962" t="s">
        <v>219</v>
      </c>
      <c r="Z16" s="963">
        <f t="shared" ref="Z16:AH16" si="1">+G28+G32+G44</f>
        <v>141.6</v>
      </c>
      <c r="AA16" s="963">
        <f t="shared" si="1"/>
        <v>182.6</v>
      </c>
      <c r="AB16" s="963">
        <f t="shared" si="1"/>
        <v>41</v>
      </c>
      <c r="AC16" s="963">
        <f t="shared" si="1"/>
        <v>129.1</v>
      </c>
      <c r="AD16" s="963">
        <f t="shared" si="1"/>
        <v>129.1</v>
      </c>
      <c r="AE16" s="963">
        <f t="shared" si="1"/>
        <v>0</v>
      </c>
      <c r="AF16" s="963">
        <f t="shared" si="1"/>
        <v>129.1</v>
      </c>
      <c r="AG16" s="963">
        <f t="shared" si="1"/>
        <v>129.1</v>
      </c>
      <c r="AH16" s="963">
        <f t="shared" si="1"/>
        <v>0</v>
      </c>
      <c r="AI16" s="962"/>
    </row>
    <row r="17" spans="1:35" s="40" customFormat="1" ht="15.75" customHeight="1" x14ac:dyDescent="0.25">
      <c r="A17" s="1680"/>
      <c r="B17" s="1720"/>
      <c r="C17" s="1721"/>
      <c r="D17" s="1954"/>
      <c r="E17" s="353"/>
      <c r="F17" s="401" t="s">
        <v>42</v>
      </c>
      <c r="G17" s="314">
        <v>8.4</v>
      </c>
      <c r="H17" s="91">
        <f>8.4</f>
        <v>8.4</v>
      </c>
      <c r="I17" s="302">
        <f t="shared" ref="I17:I21" si="2">+H17-G17</f>
        <v>0</v>
      </c>
      <c r="J17" s="201"/>
      <c r="K17" s="90"/>
      <c r="L17" s="302"/>
      <c r="M17" s="221"/>
      <c r="N17" s="112"/>
      <c r="O17" s="302"/>
      <c r="P17" s="660"/>
      <c r="Q17" s="928"/>
      <c r="R17" s="1116"/>
      <c r="S17" s="928"/>
      <c r="T17" s="1116"/>
      <c r="U17" s="933"/>
      <c r="V17" s="1212"/>
      <c r="W17" s="929"/>
      <c r="X17" s="1189"/>
      <c r="Y17" s="962" t="s">
        <v>220</v>
      </c>
      <c r="Z17" s="963">
        <f t="shared" ref="Z17:AH17" si="3">+G30+G41</f>
        <v>8.4</v>
      </c>
      <c r="AA17" s="963">
        <f t="shared" si="3"/>
        <v>8.4</v>
      </c>
      <c r="AB17" s="963">
        <f t="shared" si="3"/>
        <v>0</v>
      </c>
      <c r="AC17" s="963">
        <f t="shared" si="3"/>
        <v>0</v>
      </c>
      <c r="AD17" s="963">
        <f t="shared" si="3"/>
        <v>0</v>
      </c>
      <c r="AE17" s="963">
        <f t="shared" si="3"/>
        <v>0</v>
      </c>
      <c r="AF17" s="963">
        <f t="shared" si="3"/>
        <v>0</v>
      </c>
      <c r="AG17" s="963">
        <f t="shared" si="3"/>
        <v>0</v>
      </c>
      <c r="AH17" s="963">
        <f t="shared" si="3"/>
        <v>0</v>
      </c>
      <c r="AI17" s="962"/>
    </row>
    <row r="18" spans="1:35" s="40" customFormat="1" ht="15.75" customHeight="1" x14ac:dyDescent="0.25">
      <c r="A18" s="1680"/>
      <c r="B18" s="1720"/>
      <c r="C18" s="1721"/>
      <c r="D18" s="1954"/>
      <c r="E18" s="353"/>
      <c r="F18" s="401" t="s">
        <v>30</v>
      </c>
      <c r="G18" s="112">
        <v>12</v>
      </c>
      <c r="H18" s="112">
        <v>12</v>
      </c>
      <c r="I18" s="302">
        <f>+H18-G18</f>
        <v>0</v>
      </c>
      <c r="J18" s="201"/>
      <c r="K18" s="90"/>
      <c r="L18" s="288"/>
      <c r="M18" s="1058"/>
      <c r="N18" s="112"/>
      <c r="O18" s="302"/>
      <c r="P18" s="660"/>
      <c r="Q18" s="928"/>
      <c r="R18" s="1116"/>
      <c r="S18" s="928"/>
      <c r="T18" s="1116"/>
      <c r="U18" s="933"/>
      <c r="V18" s="1212"/>
      <c r="W18" s="929"/>
      <c r="X18" s="1189"/>
      <c r="Y18" s="962" t="s">
        <v>30</v>
      </c>
      <c r="Z18" s="963">
        <f>+G33</f>
        <v>12</v>
      </c>
      <c r="AA18" s="963">
        <f>+H33</f>
        <v>12</v>
      </c>
      <c r="AB18" s="963">
        <f>+I33</f>
        <v>0</v>
      </c>
      <c r="AC18" s="963">
        <f t="shared" ref="AC18:AH18" si="4">+J33</f>
        <v>0</v>
      </c>
      <c r="AD18" s="963">
        <f t="shared" si="4"/>
        <v>0</v>
      </c>
      <c r="AE18" s="963">
        <f t="shared" si="4"/>
        <v>0</v>
      </c>
      <c r="AF18" s="963">
        <f t="shared" si="4"/>
        <v>0</v>
      </c>
      <c r="AG18" s="963">
        <f t="shared" si="4"/>
        <v>0</v>
      </c>
      <c r="AH18" s="963">
        <f t="shared" si="4"/>
        <v>0</v>
      </c>
      <c r="AI18" s="962"/>
    </row>
    <row r="19" spans="1:35" s="40" customFormat="1" ht="15.75" customHeight="1" x14ac:dyDescent="0.25">
      <c r="A19" s="1680"/>
      <c r="B19" s="1720"/>
      <c r="C19" s="1721"/>
      <c r="D19" s="1954"/>
      <c r="E19" s="353"/>
      <c r="F19" s="1385" t="s">
        <v>16</v>
      </c>
      <c r="G19" s="1386">
        <f>1000.4+866.2</f>
        <v>1866.6</v>
      </c>
      <c r="H19" s="1386">
        <f>1000.4+866.2+190.7-28.2</f>
        <v>2029.0999999999997</v>
      </c>
      <c r="I19" s="1340">
        <f t="shared" si="2"/>
        <v>162.49999999999977</v>
      </c>
      <c r="J19" s="1417">
        <v>397.1</v>
      </c>
      <c r="K19" s="1418">
        <f>397.1+28.2</f>
        <v>425.3</v>
      </c>
      <c r="L19" s="1340">
        <f>+K19-J19</f>
        <v>28.199999999999989</v>
      </c>
      <c r="M19" s="1058">
        <v>240.3</v>
      </c>
      <c r="N19" s="88">
        <v>240.3</v>
      </c>
      <c r="O19" s="302">
        <f>+N19-M19</f>
        <v>0</v>
      </c>
      <c r="P19" s="660"/>
      <c r="Q19" s="928"/>
      <c r="R19" s="1116"/>
      <c r="S19" s="928"/>
      <c r="T19" s="1116"/>
      <c r="U19" s="933"/>
      <c r="V19" s="1212"/>
      <c r="W19" s="929"/>
      <c r="X19" s="1189"/>
      <c r="Y19" s="962" t="s">
        <v>221</v>
      </c>
      <c r="Z19" s="963">
        <f t="shared" ref="Z19:AH19" si="5">+G25+G26+G34+G35+G36+G39+G45+G46+G51</f>
        <v>1866.6</v>
      </c>
      <c r="AA19" s="963">
        <f t="shared" si="5"/>
        <v>2029.1000000000001</v>
      </c>
      <c r="AB19" s="963">
        <f t="shared" si="5"/>
        <v>162.50000000000006</v>
      </c>
      <c r="AC19" s="963">
        <f t="shared" si="5"/>
        <v>397.09999999999997</v>
      </c>
      <c r="AD19" s="963">
        <f t="shared" si="5"/>
        <v>425.29999999999995</v>
      </c>
      <c r="AE19" s="963">
        <f t="shared" si="5"/>
        <v>28.2</v>
      </c>
      <c r="AF19" s="963">
        <f t="shared" si="5"/>
        <v>240.29999999999998</v>
      </c>
      <c r="AG19" s="963">
        <f t="shared" si="5"/>
        <v>240.29999999999998</v>
      </c>
      <c r="AH19" s="963">
        <f t="shared" si="5"/>
        <v>0</v>
      </c>
      <c r="AI19" s="962"/>
    </row>
    <row r="20" spans="1:35" s="40" customFormat="1" ht="15.75" customHeight="1" x14ac:dyDescent="0.25">
      <c r="A20" s="1680"/>
      <c r="B20" s="1720"/>
      <c r="C20" s="1721"/>
      <c r="D20" s="1954"/>
      <c r="E20" s="353"/>
      <c r="F20" s="87" t="s">
        <v>25</v>
      </c>
      <c r="G20" s="741">
        <v>139.6</v>
      </c>
      <c r="H20" s="200">
        <v>139.6</v>
      </c>
      <c r="I20" s="302">
        <f t="shared" si="2"/>
        <v>0</v>
      </c>
      <c r="J20" s="91"/>
      <c r="K20" s="88"/>
      <c r="L20" s="302"/>
      <c r="M20" s="1058"/>
      <c r="N20" s="112"/>
      <c r="O20" s="302"/>
      <c r="P20" s="660"/>
      <c r="Q20" s="928"/>
      <c r="R20" s="1116"/>
      <c r="S20" s="928"/>
      <c r="T20" s="1116"/>
      <c r="U20" s="933"/>
      <c r="V20" s="1212"/>
      <c r="W20" s="929"/>
      <c r="X20" s="1189"/>
      <c r="Y20" s="962" t="s">
        <v>222</v>
      </c>
      <c r="Z20" s="963">
        <f t="shared" ref="Z20:AE20" si="6">+G29</f>
        <v>139.6</v>
      </c>
      <c r="AA20" s="963">
        <f t="shared" si="6"/>
        <v>139.6</v>
      </c>
      <c r="AB20" s="963">
        <f t="shared" si="6"/>
        <v>0</v>
      </c>
      <c r="AC20" s="963">
        <f t="shared" si="6"/>
        <v>0</v>
      </c>
      <c r="AD20" s="963">
        <f t="shared" si="6"/>
        <v>0</v>
      </c>
      <c r="AE20" s="963">
        <f t="shared" si="6"/>
        <v>0</v>
      </c>
      <c r="AF20" s="963">
        <f>+K29</f>
        <v>0</v>
      </c>
      <c r="AG20" s="963">
        <f>+L29</f>
        <v>0</v>
      </c>
      <c r="AH20" s="963">
        <f>+M29</f>
        <v>0</v>
      </c>
      <c r="AI20" s="962"/>
    </row>
    <row r="21" spans="1:35" s="40" customFormat="1" ht="15.75" customHeight="1" x14ac:dyDescent="0.25">
      <c r="A21" s="1680"/>
      <c r="B21" s="1720"/>
      <c r="C21" s="1721"/>
      <c r="D21" s="1954"/>
      <c r="E21" s="353"/>
      <c r="F21" s="401" t="s">
        <v>86</v>
      </c>
      <c r="G21" s="200">
        <f>1.9-0.6</f>
        <v>1.2999999999999998</v>
      </c>
      <c r="H21" s="200">
        <f>1.9-0.6</f>
        <v>1.2999999999999998</v>
      </c>
      <c r="I21" s="302">
        <f t="shared" si="2"/>
        <v>0</v>
      </c>
      <c r="J21" s="221"/>
      <c r="K21" s="112"/>
      <c r="L21" s="302"/>
      <c r="M21" s="1058"/>
      <c r="N21" s="112"/>
      <c r="O21" s="302"/>
      <c r="P21" s="660"/>
      <c r="Q21" s="928"/>
      <c r="R21" s="1116"/>
      <c r="S21" s="928"/>
      <c r="T21" s="1116"/>
      <c r="U21" s="933"/>
      <c r="V21" s="1212"/>
      <c r="W21" s="929"/>
      <c r="X21" s="1189"/>
      <c r="Y21" s="962" t="s">
        <v>223</v>
      </c>
      <c r="Z21" s="963">
        <f t="shared" ref="Z21:AE21" si="7">+G31</f>
        <v>1.2999999999999998</v>
      </c>
      <c r="AA21" s="963">
        <f t="shared" si="7"/>
        <v>1.2999999999999998</v>
      </c>
      <c r="AB21" s="963">
        <f t="shared" si="7"/>
        <v>0</v>
      </c>
      <c r="AC21" s="963">
        <f t="shared" si="7"/>
        <v>0</v>
      </c>
      <c r="AD21" s="963">
        <f t="shared" si="7"/>
        <v>0</v>
      </c>
      <c r="AE21" s="963">
        <f t="shared" si="7"/>
        <v>0</v>
      </c>
      <c r="AF21" s="963">
        <f>+K31</f>
        <v>0</v>
      </c>
      <c r="AG21" s="963">
        <f>+L31</f>
        <v>0</v>
      </c>
      <c r="AH21" s="963">
        <f>+M31</f>
        <v>0</v>
      </c>
      <c r="AI21" s="962"/>
    </row>
    <row r="22" spans="1:35" s="40" customFormat="1" ht="15.75" customHeight="1" x14ac:dyDescent="0.25">
      <c r="A22" s="1680"/>
      <c r="B22" s="1720"/>
      <c r="C22" s="1721"/>
      <c r="D22" s="1954"/>
      <c r="E22" s="353"/>
      <c r="F22" s="1294" t="s">
        <v>174</v>
      </c>
      <c r="G22" s="200">
        <v>9.6999999999999993</v>
      </c>
      <c r="H22" s="200">
        <v>9.6999999999999993</v>
      </c>
      <c r="I22" s="305">
        <f>+H22-G22</f>
        <v>0</v>
      </c>
      <c r="J22" s="200"/>
      <c r="K22" s="89"/>
      <c r="L22" s="305"/>
      <c r="M22" s="733"/>
      <c r="N22" s="88"/>
      <c r="O22" s="733"/>
      <c r="P22" s="660"/>
      <c r="Q22" s="928"/>
      <c r="R22" s="1116"/>
      <c r="S22" s="928"/>
      <c r="T22" s="1116"/>
      <c r="U22" s="933"/>
      <c r="V22" s="1212"/>
      <c r="W22" s="929"/>
      <c r="X22" s="1189"/>
      <c r="Y22" s="962" t="s">
        <v>174</v>
      </c>
      <c r="Z22" s="963">
        <f>+G40</f>
        <v>9.6999999999999993</v>
      </c>
      <c r="AA22" s="963">
        <f>+H40</f>
        <v>9.6999999999999993</v>
      </c>
      <c r="AB22" s="963">
        <f>+I40</f>
        <v>0</v>
      </c>
      <c r="AC22" s="963"/>
      <c r="AD22" s="963"/>
      <c r="AE22" s="963"/>
      <c r="AF22" s="963"/>
      <c r="AG22" s="962"/>
      <c r="AH22" s="962"/>
      <c r="AI22" s="962"/>
    </row>
    <row r="23" spans="1:35" s="40" customFormat="1" ht="15.75" customHeight="1" x14ac:dyDescent="0.25">
      <c r="A23" s="1680"/>
      <c r="B23" s="1720"/>
      <c r="C23" s="1721"/>
      <c r="D23" s="1955"/>
      <c r="E23" s="353"/>
      <c r="F23" s="86" t="s">
        <v>188</v>
      </c>
      <c r="G23" s="300"/>
      <c r="H23" s="408"/>
      <c r="I23" s="297"/>
      <c r="J23" s="408">
        <v>85</v>
      </c>
      <c r="K23" s="301">
        <v>85</v>
      </c>
      <c r="L23" s="297">
        <f>+K23-J23</f>
        <v>0</v>
      </c>
      <c r="M23" s="300">
        <v>532.70000000000005</v>
      </c>
      <c r="N23" s="301">
        <v>532.70000000000005</v>
      </c>
      <c r="O23" s="297">
        <f>+N23-M23</f>
        <v>0</v>
      </c>
      <c r="P23" s="660"/>
      <c r="Q23" s="928"/>
      <c r="R23" s="1116"/>
      <c r="S23" s="928"/>
      <c r="T23" s="1116"/>
      <c r="U23" s="1092"/>
      <c r="V23" s="1213"/>
      <c r="W23" s="929"/>
      <c r="X23" s="1189"/>
      <c r="Y23" s="962" t="s">
        <v>188</v>
      </c>
      <c r="Z23" s="963">
        <f t="shared" ref="Z23:AH23" si="8">+G47</f>
        <v>0</v>
      </c>
      <c r="AA23" s="963">
        <f t="shared" si="8"/>
        <v>0</v>
      </c>
      <c r="AB23" s="963">
        <f t="shared" si="8"/>
        <v>0</v>
      </c>
      <c r="AC23" s="963">
        <f t="shared" si="8"/>
        <v>85</v>
      </c>
      <c r="AD23" s="963">
        <f t="shared" si="8"/>
        <v>85</v>
      </c>
      <c r="AE23" s="963">
        <f t="shared" si="8"/>
        <v>0</v>
      </c>
      <c r="AF23" s="963">
        <f t="shared" si="8"/>
        <v>532.70000000000005</v>
      </c>
      <c r="AG23" s="963">
        <f t="shared" si="8"/>
        <v>532.70000000000005</v>
      </c>
      <c r="AH23" s="963">
        <f t="shared" si="8"/>
        <v>0</v>
      </c>
      <c r="AI23" s="962"/>
    </row>
    <row r="24" spans="1:35" s="40" customFormat="1" ht="15.6" customHeight="1" x14ac:dyDescent="0.25">
      <c r="A24" s="1680"/>
      <c r="B24" s="1720"/>
      <c r="C24" s="1721"/>
      <c r="D24" s="1770" t="s">
        <v>14</v>
      </c>
      <c r="E24" s="971" t="s">
        <v>130</v>
      </c>
      <c r="F24" s="1637" t="s">
        <v>224</v>
      </c>
      <c r="G24" s="1536">
        <v>5000</v>
      </c>
      <c r="H24" s="1537">
        <v>5000</v>
      </c>
      <c r="I24" s="1464">
        <f>+H24-G24</f>
        <v>0</v>
      </c>
      <c r="J24" s="1537">
        <v>5000</v>
      </c>
      <c r="K24" s="1539">
        <v>5000</v>
      </c>
      <c r="L24" s="1464">
        <f>+K24-J24</f>
        <v>0</v>
      </c>
      <c r="M24" s="1635">
        <v>5000</v>
      </c>
      <c r="N24" s="1463">
        <v>5000</v>
      </c>
      <c r="O24" s="1572">
        <f>+N24-M24</f>
        <v>0</v>
      </c>
      <c r="P24" s="1649" t="s">
        <v>58</v>
      </c>
      <c r="Q24" s="677">
        <v>55</v>
      </c>
      <c r="R24" s="1117"/>
      <c r="S24" s="677">
        <v>57.4</v>
      </c>
      <c r="T24" s="1117"/>
      <c r="U24" s="1093">
        <v>57.4</v>
      </c>
      <c r="V24" s="1214"/>
      <c r="W24" s="1903"/>
      <c r="X24" s="1189"/>
      <c r="Y24" s="962"/>
      <c r="Z24" s="963">
        <f>+Z15+Z16+Z17+Z19+Z20+Z23+Z21+Z18+Z22</f>
        <v>7179.2000000000007</v>
      </c>
      <c r="AA24" s="963">
        <f>+AA15+AA16+AA17+AA19+AA20+AA23+AA21+AA18+AA22</f>
        <v>7382.7000000000007</v>
      </c>
      <c r="AB24" s="963">
        <f>+AB15+AB16+AB17+AB19+AB20+AB23+AB21+AB18+AB22</f>
        <v>203.50000000000006</v>
      </c>
      <c r="AC24" s="963">
        <f t="shared" ref="AC24:AE24" si="9">+AC15+AC16+AC17+AC19+AC20+AC23+AC21</f>
        <v>5611.2000000000007</v>
      </c>
      <c r="AD24" s="963">
        <f t="shared" si="9"/>
        <v>5639.4000000000005</v>
      </c>
      <c r="AE24" s="963">
        <f t="shared" si="9"/>
        <v>28.2</v>
      </c>
      <c r="AF24" s="963">
        <f>+AF15+AF16+AF17+AF19+AF20+AF23+AF21</f>
        <v>5902.1</v>
      </c>
      <c r="AG24" s="963">
        <f>+AG15+AG16+AG17+AG19+AG20+AG23+AG21</f>
        <v>5902.1</v>
      </c>
      <c r="AH24" s="963">
        <f>+AH15+AH16+AH17+AH19+AH20+AH23+AH21</f>
        <v>0</v>
      </c>
      <c r="AI24" s="962"/>
    </row>
    <row r="25" spans="1:35" s="40" customFormat="1" ht="16.5" customHeight="1" x14ac:dyDescent="0.25">
      <c r="A25" s="1680"/>
      <c r="B25" s="1720"/>
      <c r="C25" s="1721"/>
      <c r="D25" s="1882"/>
      <c r="E25" s="972"/>
      <c r="F25" s="1442" t="s">
        <v>225</v>
      </c>
      <c r="G25" s="1602">
        <f>272.2+866.2</f>
        <v>1138.4000000000001</v>
      </c>
      <c r="H25" s="1602">
        <f>272.2+866.2</f>
        <v>1138.4000000000001</v>
      </c>
      <c r="I25" s="1632">
        <f t="shared" ref="I25:I51" si="10">+H25-G25</f>
        <v>0</v>
      </c>
      <c r="J25" s="1602">
        <v>272.2</v>
      </c>
      <c r="K25" s="1603">
        <v>272.2</v>
      </c>
      <c r="L25" s="1632">
        <f>+K25-J25</f>
        <v>0</v>
      </c>
      <c r="M25" s="1638">
        <v>27.2</v>
      </c>
      <c r="N25" s="1603">
        <v>27.2</v>
      </c>
      <c r="O25" s="1632">
        <f>+N25-M25</f>
        <v>0</v>
      </c>
      <c r="P25" s="1650"/>
      <c r="Q25" s="683"/>
      <c r="R25" s="1118"/>
      <c r="S25" s="683"/>
      <c r="T25" s="1118"/>
      <c r="U25" s="1097"/>
      <c r="V25" s="1215"/>
      <c r="W25" s="1904"/>
      <c r="X25" s="1189"/>
      <c r="Y25" s="962"/>
      <c r="Z25" s="963">
        <f t="shared" ref="Z25:AH25" si="11">+Z24-G53</f>
        <v>0</v>
      </c>
      <c r="AA25" s="963">
        <f t="shared" si="11"/>
        <v>0</v>
      </c>
      <c r="AB25" s="963">
        <f t="shared" si="11"/>
        <v>2.8421709430404007E-13</v>
      </c>
      <c r="AC25" s="963">
        <f t="shared" si="11"/>
        <v>0</v>
      </c>
      <c r="AD25" s="963">
        <f t="shared" si="11"/>
        <v>0</v>
      </c>
      <c r="AE25" s="963">
        <f t="shared" si="11"/>
        <v>0</v>
      </c>
      <c r="AF25" s="963">
        <f t="shared" si="11"/>
        <v>0</v>
      </c>
      <c r="AG25" s="963">
        <f t="shared" si="11"/>
        <v>0</v>
      </c>
      <c r="AH25" s="963">
        <f t="shared" si="11"/>
        <v>0</v>
      </c>
      <c r="AI25" s="962"/>
    </row>
    <row r="26" spans="1:35" s="40" customFormat="1" ht="15.6" customHeight="1" x14ac:dyDescent="0.25">
      <c r="A26" s="82"/>
      <c r="B26" s="83"/>
      <c r="C26" s="84"/>
      <c r="D26" s="1718" t="s">
        <v>17</v>
      </c>
      <c r="E26" s="353" t="s">
        <v>130</v>
      </c>
      <c r="F26" s="1425" t="s">
        <v>225</v>
      </c>
      <c r="G26" s="1504">
        <v>87.6</v>
      </c>
      <c r="H26" s="1426">
        <v>87.6</v>
      </c>
      <c r="I26" s="1464">
        <f t="shared" si="10"/>
        <v>0</v>
      </c>
      <c r="J26" s="1426">
        <v>88</v>
      </c>
      <c r="K26" s="1463">
        <v>88</v>
      </c>
      <c r="L26" s="1464">
        <f>+K26-J26</f>
        <v>0</v>
      </c>
      <c r="M26" s="1572">
        <v>88</v>
      </c>
      <c r="N26" s="1463">
        <v>88</v>
      </c>
      <c r="O26" s="1572">
        <f>+N26-M26</f>
        <v>0</v>
      </c>
      <c r="P26" s="1649" t="s">
        <v>58</v>
      </c>
      <c r="Q26" s="648">
        <v>1.3</v>
      </c>
      <c r="R26" s="1119"/>
      <c r="S26" s="648">
        <v>1.3</v>
      </c>
      <c r="T26" s="1119"/>
      <c r="U26" s="1098">
        <v>1.3</v>
      </c>
      <c r="V26" s="1216"/>
      <c r="W26" s="1242"/>
      <c r="X26" s="1189"/>
      <c r="Y26" s="962"/>
      <c r="Z26" s="962"/>
      <c r="AA26" s="962"/>
      <c r="AB26" s="962"/>
      <c r="AC26" s="962"/>
      <c r="AD26" s="962"/>
      <c r="AE26" s="962"/>
      <c r="AF26" s="962"/>
      <c r="AG26" s="962"/>
      <c r="AH26" s="962"/>
      <c r="AI26" s="962"/>
    </row>
    <row r="27" spans="1:35" s="40" customFormat="1" ht="15.6" customHeight="1" x14ac:dyDescent="0.25">
      <c r="A27" s="82"/>
      <c r="B27" s="83"/>
      <c r="C27" s="84"/>
      <c r="D27" s="1718"/>
      <c r="E27" s="978"/>
      <c r="F27" s="141"/>
      <c r="G27" s="314"/>
      <c r="H27" s="91"/>
      <c r="I27" s="235"/>
      <c r="J27" s="91"/>
      <c r="K27" s="88"/>
      <c r="L27" s="288"/>
      <c r="M27" s="733"/>
      <c r="N27" s="88"/>
      <c r="O27" s="733"/>
      <c r="P27" s="1650"/>
      <c r="Q27" s="647"/>
      <c r="R27" s="1120"/>
      <c r="S27" s="647"/>
      <c r="T27" s="1120"/>
      <c r="U27" s="1099"/>
      <c r="V27" s="1217"/>
      <c r="W27" s="159"/>
      <c r="X27" s="1189"/>
      <c r="Y27" s="962"/>
      <c r="Z27" s="962"/>
      <c r="AA27" s="962"/>
      <c r="AB27" s="962"/>
      <c r="AC27" s="962"/>
      <c r="AD27" s="962"/>
      <c r="AE27" s="962"/>
      <c r="AF27" s="962"/>
      <c r="AG27" s="962"/>
      <c r="AH27" s="962"/>
      <c r="AI27" s="962"/>
    </row>
    <row r="28" spans="1:35" s="40" customFormat="1" ht="19.5" customHeight="1" x14ac:dyDescent="0.25">
      <c r="A28" s="82"/>
      <c r="B28" s="83"/>
      <c r="C28" s="85"/>
      <c r="D28" s="1659" t="s">
        <v>20</v>
      </c>
      <c r="E28" s="188" t="s">
        <v>130</v>
      </c>
      <c r="F28" s="1378" t="s">
        <v>226</v>
      </c>
      <c r="G28" s="1342">
        <v>77.5</v>
      </c>
      <c r="H28" s="1343">
        <f>77.5+69</f>
        <v>146.5</v>
      </c>
      <c r="I28" s="1335">
        <f t="shared" si="10"/>
        <v>69</v>
      </c>
      <c r="J28" s="142">
        <v>93</v>
      </c>
      <c r="K28" s="138">
        <v>93</v>
      </c>
      <c r="L28" s="243">
        <f>+K28-J28</f>
        <v>0</v>
      </c>
      <c r="M28" s="1328">
        <v>93</v>
      </c>
      <c r="N28" s="296">
        <v>93</v>
      </c>
      <c r="O28" s="207">
        <f>+N28-M28</f>
        <v>0</v>
      </c>
      <c r="P28" s="1649" t="s">
        <v>74</v>
      </c>
      <c r="Q28" s="1379">
        <v>2023</v>
      </c>
      <c r="R28" s="1121">
        <v>2351</v>
      </c>
      <c r="S28" s="1920">
        <v>670</v>
      </c>
      <c r="T28" s="1192"/>
      <c r="U28" s="1951">
        <v>670</v>
      </c>
      <c r="V28" s="1218"/>
      <c r="W28" s="1892" t="s">
        <v>271</v>
      </c>
      <c r="X28" s="1189"/>
      <c r="Y28" s="962"/>
      <c r="Z28" s="962"/>
      <c r="AA28" s="962"/>
      <c r="AB28" s="962"/>
      <c r="AC28" s="962"/>
      <c r="AD28" s="962"/>
      <c r="AE28" s="962"/>
      <c r="AF28" s="962"/>
      <c r="AG28" s="962"/>
      <c r="AH28" s="962"/>
      <c r="AI28" s="962"/>
    </row>
    <row r="29" spans="1:35" s="40" customFormat="1" ht="19.5" customHeight="1" x14ac:dyDescent="0.25">
      <c r="A29" s="82"/>
      <c r="B29" s="83"/>
      <c r="C29" s="85"/>
      <c r="D29" s="1696"/>
      <c r="E29" s="353"/>
      <c r="F29" s="87" t="s">
        <v>227</v>
      </c>
      <c r="G29" s="868">
        <v>139.6</v>
      </c>
      <c r="H29" s="221">
        <v>139.6</v>
      </c>
      <c r="I29" s="305">
        <f t="shared" si="10"/>
        <v>0</v>
      </c>
      <c r="J29" s="221"/>
      <c r="K29" s="112"/>
      <c r="L29" s="302"/>
      <c r="M29" s="733"/>
      <c r="N29" s="88"/>
      <c r="O29" s="302"/>
      <c r="P29" s="1884"/>
      <c r="Q29" s="1380"/>
      <c r="R29" s="1121"/>
      <c r="S29" s="1921"/>
      <c r="T29" s="1193"/>
      <c r="U29" s="1952"/>
      <c r="V29" s="1218"/>
      <c r="W29" s="1744"/>
      <c r="X29" s="1189"/>
      <c r="Y29" s="962"/>
      <c r="Z29" s="962"/>
      <c r="AA29" s="962"/>
      <c r="AB29" s="962"/>
      <c r="AC29" s="962"/>
      <c r="AD29" s="962"/>
      <c r="AE29" s="962"/>
      <c r="AF29" s="962"/>
      <c r="AG29" s="962"/>
      <c r="AH29" s="962"/>
      <c r="AI29" s="962"/>
    </row>
    <row r="30" spans="1:35" s="40" customFormat="1" ht="18.600000000000001" customHeight="1" x14ac:dyDescent="0.25">
      <c r="A30" s="1680"/>
      <c r="B30" s="1720"/>
      <c r="C30" s="1721"/>
      <c r="D30" s="1886" t="s">
        <v>22</v>
      </c>
      <c r="E30" s="1891"/>
      <c r="F30" s="401" t="s">
        <v>228</v>
      </c>
      <c r="G30" s="1250">
        <v>4.5</v>
      </c>
      <c r="H30" s="201">
        <v>4.5</v>
      </c>
      <c r="I30" s="305">
        <f t="shared" si="10"/>
        <v>0</v>
      </c>
      <c r="J30" s="221"/>
      <c r="K30" s="112"/>
      <c r="L30" s="302"/>
      <c r="M30" s="1058"/>
      <c r="N30" s="112"/>
      <c r="O30" s="1302"/>
      <c r="P30" s="787" t="s">
        <v>23</v>
      </c>
      <c r="Q30" s="1381">
        <v>258</v>
      </c>
      <c r="R30" s="1122">
        <v>268</v>
      </c>
      <c r="S30" s="1021">
        <v>100</v>
      </c>
      <c r="T30" s="1122"/>
      <c r="U30" s="802">
        <v>100</v>
      </c>
      <c r="V30" s="1219"/>
      <c r="W30" s="1744"/>
      <c r="X30" s="1189"/>
      <c r="Y30" s="962"/>
      <c r="Z30" s="962"/>
      <c r="AA30" s="962"/>
      <c r="AB30" s="962"/>
      <c r="AC30" s="962"/>
      <c r="AD30" s="962"/>
      <c r="AE30" s="962"/>
      <c r="AF30" s="962"/>
      <c r="AG30" s="962"/>
      <c r="AH30" s="962"/>
      <c r="AI30" s="962"/>
    </row>
    <row r="31" spans="1:35" s="40" customFormat="1" ht="15" customHeight="1" x14ac:dyDescent="0.25">
      <c r="A31" s="1680"/>
      <c r="B31" s="1720"/>
      <c r="C31" s="1721"/>
      <c r="D31" s="1887"/>
      <c r="E31" s="1891"/>
      <c r="F31" s="401" t="s">
        <v>229</v>
      </c>
      <c r="G31" s="201">
        <f>1.9-0.6</f>
        <v>1.2999999999999998</v>
      </c>
      <c r="H31" s="201">
        <f>1.9-0.6</f>
        <v>1.2999999999999998</v>
      </c>
      <c r="I31" s="305">
        <f t="shared" si="10"/>
        <v>0</v>
      </c>
      <c r="J31" s="221"/>
      <c r="K31" s="112"/>
      <c r="L31" s="280"/>
      <c r="M31" s="1329"/>
      <c r="N31" s="90"/>
      <c r="O31" s="302"/>
      <c r="P31" s="914"/>
      <c r="Q31" s="650"/>
      <c r="R31" s="1123"/>
      <c r="S31" s="650"/>
      <c r="T31" s="1123"/>
      <c r="U31" s="1094"/>
      <c r="V31" s="1150"/>
      <c r="W31" s="1893"/>
      <c r="X31" s="1189"/>
      <c r="Y31" s="962"/>
      <c r="Z31" s="962"/>
      <c r="AA31" s="962"/>
      <c r="AB31" s="962"/>
      <c r="AC31" s="962"/>
      <c r="AD31" s="962"/>
      <c r="AE31" s="962"/>
      <c r="AF31" s="962"/>
      <c r="AG31" s="962"/>
      <c r="AH31" s="962"/>
      <c r="AI31" s="962"/>
    </row>
    <row r="32" spans="1:35" s="40" customFormat="1" ht="16.149999999999999" customHeight="1" x14ac:dyDescent="0.25">
      <c r="A32" s="1680"/>
      <c r="B32" s="1720"/>
      <c r="C32" s="1721"/>
      <c r="D32" s="53" t="s">
        <v>24</v>
      </c>
      <c r="E32" s="1891"/>
      <c r="F32" s="631" t="s">
        <v>226</v>
      </c>
      <c r="G32" s="1250">
        <v>36.1</v>
      </c>
      <c r="H32" s="201">
        <v>36.1</v>
      </c>
      <c r="I32" s="305">
        <f t="shared" si="10"/>
        <v>0</v>
      </c>
      <c r="J32" s="221">
        <v>36.1</v>
      </c>
      <c r="K32" s="112">
        <v>36.1</v>
      </c>
      <c r="L32" s="280">
        <f>+K32-J32</f>
        <v>0</v>
      </c>
      <c r="M32" s="1329">
        <v>36.1</v>
      </c>
      <c r="N32" s="90">
        <v>36.1</v>
      </c>
      <c r="O32" s="302">
        <f>+N32-M32</f>
        <v>0</v>
      </c>
      <c r="P32" s="628" t="s">
        <v>75</v>
      </c>
      <c r="Q32" s="821">
        <v>4</v>
      </c>
      <c r="R32" s="1124"/>
      <c r="S32" s="821">
        <v>4</v>
      </c>
      <c r="T32" s="1124"/>
      <c r="U32" s="1095">
        <v>4</v>
      </c>
      <c r="V32" s="1220"/>
      <c r="W32" s="1894"/>
      <c r="X32" s="1189"/>
      <c r="Y32" s="962"/>
      <c r="Z32" s="962"/>
      <c r="AA32" s="962"/>
      <c r="AB32" s="962"/>
      <c r="AC32" s="962"/>
      <c r="AD32" s="962"/>
      <c r="AE32" s="962"/>
      <c r="AF32" s="962"/>
      <c r="AG32" s="962"/>
      <c r="AH32" s="962"/>
      <c r="AI32" s="962"/>
    </row>
    <row r="33" spans="1:35" s="40" customFormat="1" ht="56.65" customHeight="1" x14ac:dyDescent="0.25">
      <c r="A33" s="1254"/>
      <c r="B33" s="1255"/>
      <c r="C33" s="1256"/>
      <c r="D33" s="53"/>
      <c r="E33" s="1263"/>
      <c r="F33" s="58" t="s">
        <v>231</v>
      </c>
      <c r="G33" s="91">
        <v>12</v>
      </c>
      <c r="H33" s="91">
        <v>12</v>
      </c>
      <c r="I33" s="297">
        <f>+H33-G33</f>
        <v>0</v>
      </c>
      <c r="J33" s="201"/>
      <c r="K33" s="90"/>
      <c r="L33" s="280"/>
      <c r="M33" s="1329"/>
      <c r="N33" s="90"/>
      <c r="O33" s="733"/>
      <c r="P33" s="1262"/>
      <c r="Q33" s="1266"/>
      <c r="R33" s="1267"/>
      <c r="S33" s="1266"/>
      <c r="T33" s="1267"/>
      <c r="U33" s="1268"/>
      <c r="V33" s="1269"/>
      <c r="W33" s="1895"/>
      <c r="X33" s="1189"/>
      <c r="Y33" s="962"/>
      <c r="Z33" s="962"/>
      <c r="AA33" s="962"/>
      <c r="AB33" s="962"/>
      <c r="AC33" s="962"/>
      <c r="AD33" s="962"/>
      <c r="AE33" s="962"/>
      <c r="AF33" s="962"/>
      <c r="AG33" s="962"/>
      <c r="AH33" s="962"/>
      <c r="AI33" s="962"/>
    </row>
    <row r="34" spans="1:35" s="40" customFormat="1" ht="27.75" customHeight="1" x14ac:dyDescent="0.25">
      <c r="A34" s="1680"/>
      <c r="B34" s="1720"/>
      <c r="C34" s="1721"/>
      <c r="D34" s="1659" t="s">
        <v>27</v>
      </c>
      <c r="E34" s="188" t="s">
        <v>130</v>
      </c>
      <c r="F34" s="1634" t="s">
        <v>225</v>
      </c>
      <c r="G34" s="1504">
        <v>30</v>
      </c>
      <c r="H34" s="1426">
        <v>30</v>
      </c>
      <c r="I34" s="1464">
        <f t="shared" si="10"/>
        <v>0</v>
      </c>
      <c r="J34" s="1537">
        <v>21.9</v>
      </c>
      <c r="K34" s="1539">
        <v>21.9</v>
      </c>
      <c r="L34" s="1538">
        <f>+K34-J34</f>
        <v>0</v>
      </c>
      <c r="M34" s="1635">
        <v>31</v>
      </c>
      <c r="N34" s="1539">
        <v>31</v>
      </c>
      <c r="O34" s="1635">
        <f>+N34-M34</f>
        <v>0</v>
      </c>
      <c r="P34" s="695" t="s">
        <v>76</v>
      </c>
      <c r="Q34" s="696">
        <v>6</v>
      </c>
      <c r="R34" s="1125"/>
      <c r="S34" s="696">
        <v>5</v>
      </c>
      <c r="T34" s="1125"/>
      <c r="U34" s="238">
        <v>6</v>
      </c>
      <c r="V34" s="1136"/>
      <c r="W34" s="310"/>
      <c r="X34" s="1189"/>
      <c r="Y34" s="962"/>
      <c r="Z34" s="962"/>
      <c r="AA34" s="962"/>
      <c r="AB34" s="962"/>
      <c r="AC34" s="962"/>
      <c r="AD34" s="962"/>
      <c r="AE34" s="962"/>
      <c r="AF34" s="962"/>
      <c r="AG34" s="962"/>
      <c r="AH34" s="962"/>
      <c r="AI34" s="962"/>
    </row>
    <row r="35" spans="1:35" s="40" customFormat="1" ht="28.15" customHeight="1" x14ac:dyDescent="0.25">
      <c r="A35" s="1680"/>
      <c r="B35" s="1720"/>
      <c r="C35" s="1721"/>
      <c r="D35" s="1660"/>
      <c r="E35" s="972"/>
      <c r="F35" s="1434" t="s">
        <v>225</v>
      </c>
      <c r="G35" s="1636">
        <v>7</v>
      </c>
      <c r="H35" s="1602">
        <v>7</v>
      </c>
      <c r="I35" s="1632">
        <f t="shared" si="10"/>
        <v>0</v>
      </c>
      <c r="J35" s="1602"/>
      <c r="K35" s="1603"/>
      <c r="L35" s="1445"/>
      <c r="M35" s="1574"/>
      <c r="N35" s="1446"/>
      <c r="O35" s="1574"/>
      <c r="P35" s="657" t="s">
        <v>73</v>
      </c>
      <c r="Q35" s="1078">
        <v>40</v>
      </c>
      <c r="R35" s="1126"/>
      <c r="S35" s="1089"/>
      <c r="T35" s="1194"/>
      <c r="U35" s="1096"/>
      <c r="V35" s="1221"/>
      <c r="W35" s="564"/>
      <c r="X35" s="1189"/>
      <c r="Y35" s="962"/>
      <c r="Z35" s="962"/>
      <c r="AA35" s="962"/>
      <c r="AB35" s="962"/>
      <c r="AC35" s="962"/>
      <c r="AD35" s="962"/>
      <c r="AE35" s="962"/>
      <c r="AF35" s="962"/>
      <c r="AG35" s="962"/>
      <c r="AH35" s="962"/>
      <c r="AI35" s="962"/>
    </row>
    <row r="36" spans="1:35" s="40" customFormat="1" ht="18" customHeight="1" x14ac:dyDescent="0.25">
      <c r="A36" s="1680"/>
      <c r="B36" s="1720"/>
      <c r="C36" s="1721"/>
      <c r="D36" s="1770" t="s">
        <v>71</v>
      </c>
      <c r="E36" s="356" t="s">
        <v>88</v>
      </c>
      <c r="F36" s="1341" t="s">
        <v>225</v>
      </c>
      <c r="G36" s="1342">
        <v>495</v>
      </c>
      <c r="H36" s="1343">
        <f>495+190.7</f>
        <v>685.7</v>
      </c>
      <c r="I36" s="1335">
        <f t="shared" si="10"/>
        <v>190.70000000000005</v>
      </c>
      <c r="J36" s="142"/>
      <c r="K36" s="138"/>
      <c r="L36" s="243"/>
      <c r="M36" s="242"/>
      <c r="N36" s="138"/>
      <c r="O36" s="343"/>
      <c r="P36" s="628" t="s">
        <v>190</v>
      </c>
      <c r="Q36" s="802">
        <v>40</v>
      </c>
      <c r="R36" s="1123"/>
      <c r="S36" s="535"/>
      <c r="T36" s="1131"/>
      <c r="U36" s="228"/>
      <c r="V36" s="1150"/>
      <c r="W36" s="1649" t="s">
        <v>275</v>
      </c>
      <c r="X36" s="1189"/>
      <c r="Y36" s="962"/>
      <c r="Z36" s="962"/>
      <c r="AA36" s="962"/>
      <c r="AB36" s="962"/>
      <c r="AC36" s="962"/>
      <c r="AD36" s="962"/>
      <c r="AE36" s="962"/>
      <c r="AF36" s="962"/>
      <c r="AG36" s="962"/>
      <c r="AH36" s="962"/>
      <c r="AI36" s="962"/>
    </row>
    <row r="37" spans="1:35" s="40" customFormat="1" ht="18" customHeight="1" x14ac:dyDescent="0.25">
      <c r="A37" s="1680"/>
      <c r="B37" s="1720"/>
      <c r="C37" s="1721"/>
      <c r="D37" s="1771"/>
      <c r="E37" s="765" t="s">
        <v>130</v>
      </c>
      <c r="F37" s="130"/>
      <c r="G37" s="314"/>
      <c r="H37" s="91"/>
      <c r="I37" s="288"/>
      <c r="J37" s="91"/>
      <c r="K37" s="88"/>
      <c r="L37" s="288"/>
      <c r="M37" s="733"/>
      <c r="N37" s="88"/>
      <c r="O37" s="733"/>
      <c r="P37" s="106"/>
      <c r="Q37" s="487"/>
      <c r="R37" s="1127"/>
      <c r="S37" s="650"/>
      <c r="T37" s="1123"/>
      <c r="U37" s="191"/>
      <c r="V37" s="1150"/>
      <c r="W37" s="1884"/>
      <c r="X37" s="1189"/>
      <c r="Y37" s="962"/>
      <c r="Z37" s="962"/>
      <c r="AA37" s="962"/>
      <c r="AB37" s="962"/>
      <c r="AC37" s="962"/>
      <c r="AD37" s="962"/>
      <c r="AE37" s="962"/>
      <c r="AF37" s="962"/>
      <c r="AG37" s="962"/>
      <c r="AH37" s="962"/>
      <c r="AI37" s="962"/>
    </row>
    <row r="38" spans="1:35" s="40" customFormat="1" ht="138" customHeight="1" x14ac:dyDescent="0.25">
      <c r="A38" s="1680"/>
      <c r="B38" s="1720"/>
      <c r="C38" s="1721"/>
      <c r="D38" s="1774"/>
      <c r="E38" s="354" t="s">
        <v>29</v>
      </c>
      <c r="F38" s="141"/>
      <c r="G38" s="236"/>
      <c r="H38" s="143"/>
      <c r="I38" s="235"/>
      <c r="J38" s="143"/>
      <c r="K38" s="139"/>
      <c r="L38" s="235"/>
      <c r="M38" s="722"/>
      <c r="N38" s="139"/>
      <c r="O38" s="320"/>
      <c r="P38" s="659"/>
      <c r="Q38" s="193"/>
      <c r="R38" s="1128"/>
      <c r="S38" s="1087"/>
      <c r="T38" s="1128"/>
      <c r="U38" s="1100"/>
      <c r="V38" s="1153"/>
      <c r="W38" s="1650"/>
      <c r="X38" s="1189"/>
      <c r="Y38" s="962"/>
      <c r="Z38" s="962"/>
      <c r="AA38" s="962"/>
      <c r="AB38" s="962"/>
      <c r="AC38" s="962"/>
      <c r="AD38" s="962"/>
      <c r="AE38" s="962"/>
      <c r="AF38" s="962"/>
      <c r="AG38" s="962"/>
      <c r="AH38" s="962"/>
      <c r="AI38" s="962"/>
    </row>
    <row r="39" spans="1:35" s="40" customFormat="1" ht="20.65" customHeight="1" x14ac:dyDescent="0.25">
      <c r="A39" s="1680"/>
      <c r="B39" s="1720"/>
      <c r="C39" s="1721"/>
      <c r="D39" s="1771" t="s">
        <v>93</v>
      </c>
      <c r="E39" s="353" t="s">
        <v>130</v>
      </c>
      <c r="F39" s="1630" t="s">
        <v>225</v>
      </c>
      <c r="G39" s="1536">
        <v>9.6999999999999993</v>
      </c>
      <c r="H39" s="1539">
        <v>9.6999999999999993</v>
      </c>
      <c r="I39" s="1464">
        <f t="shared" si="10"/>
        <v>0</v>
      </c>
      <c r="J39" s="91"/>
      <c r="K39" s="296"/>
      <c r="L39" s="304"/>
      <c r="M39" s="733"/>
      <c r="N39" s="138"/>
      <c r="O39" s="304"/>
      <c r="P39" s="660" t="s">
        <v>92</v>
      </c>
      <c r="Q39" s="283">
        <v>1</v>
      </c>
      <c r="R39" s="1129"/>
      <c r="S39" s="283"/>
      <c r="T39" s="1129"/>
      <c r="U39" s="192"/>
      <c r="V39" s="1074"/>
      <c r="W39" s="1649"/>
      <c r="X39" s="1189"/>
      <c r="Y39" s="962"/>
      <c r="Z39" s="962"/>
      <c r="AA39" s="962"/>
      <c r="AB39" s="962"/>
      <c r="AC39" s="962"/>
      <c r="AD39" s="962"/>
      <c r="AE39" s="962"/>
      <c r="AF39" s="962"/>
      <c r="AG39" s="962"/>
      <c r="AH39" s="962"/>
      <c r="AI39" s="962"/>
    </row>
    <row r="40" spans="1:35" s="40" customFormat="1" ht="24" customHeight="1" x14ac:dyDescent="0.25">
      <c r="A40" s="1680"/>
      <c r="B40" s="1720"/>
      <c r="C40" s="1721"/>
      <c r="D40" s="1774"/>
      <c r="E40" s="978"/>
      <c r="F40" s="1631" t="s">
        <v>236</v>
      </c>
      <c r="G40" s="1444">
        <v>9.6999999999999993</v>
      </c>
      <c r="H40" s="1444">
        <v>9.6999999999999993</v>
      </c>
      <c r="I40" s="1632">
        <f>+H40-G40</f>
        <v>0</v>
      </c>
      <c r="J40" s="300"/>
      <c r="K40" s="139"/>
      <c r="L40" s="235"/>
      <c r="M40" s="300"/>
      <c r="N40" s="301"/>
      <c r="O40" s="722"/>
      <c r="P40" s="659"/>
      <c r="Q40" s="204"/>
      <c r="R40" s="1128"/>
      <c r="S40" s="204"/>
      <c r="T40" s="1128"/>
      <c r="U40" s="193"/>
      <c r="V40" s="1153"/>
      <c r="W40" s="1650"/>
      <c r="X40" s="1189"/>
      <c r="Y40" s="962"/>
      <c r="Z40" s="962"/>
      <c r="AA40" s="962"/>
      <c r="AB40" s="962"/>
      <c r="AC40" s="962"/>
      <c r="AD40" s="962"/>
      <c r="AE40" s="962"/>
      <c r="AF40" s="962"/>
      <c r="AG40" s="962"/>
      <c r="AH40" s="962"/>
      <c r="AI40" s="962"/>
    </row>
    <row r="41" spans="1:35" s="40" customFormat="1" ht="20.65" customHeight="1" x14ac:dyDescent="0.25">
      <c r="A41" s="979"/>
      <c r="B41" s="984"/>
      <c r="C41" s="114"/>
      <c r="D41" s="1659" t="s">
        <v>148</v>
      </c>
      <c r="E41" s="971" t="s">
        <v>130</v>
      </c>
      <c r="F41" s="1434" t="s">
        <v>228</v>
      </c>
      <c r="G41" s="1426">
        <v>3.9</v>
      </c>
      <c r="H41" s="1426">
        <v>3.9</v>
      </c>
      <c r="I41" s="1464">
        <f t="shared" si="10"/>
        <v>0</v>
      </c>
      <c r="J41" s="91"/>
      <c r="K41" s="88"/>
      <c r="L41" s="288"/>
      <c r="M41" s="242"/>
      <c r="N41" s="138"/>
      <c r="O41" s="242"/>
      <c r="P41" s="687" t="s">
        <v>149</v>
      </c>
      <c r="Q41" s="910">
        <v>26</v>
      </c>
      <c r="R41" s="1130"/>
      <c r="S41" s="1085"/>
      <c r="T41" s="1195"/>
      <c r="U41" s="1101"/>
      <c r="V41" s="1222"/>
      <c r="W41" s="1243"/>
      <c r="X41" s="1189"/>
      <c r="Y41" s="962"/>
      <c r="Z41" s="962"/>
      <c r="AA41" s="962"/>
      <c r="AB41" s="962"/>
      <c r="AC41" s="962"/>
      <c r="AD41" s="962"/>
      <c r="AE41" s="962"/>
      <c r="AF41" s="962"/>
      <c r="AG41" s="962"/>
      <c r="AH41" s="962"/>
      <c r="AI41" s="962"/>
    </row>
    <row r="42" spans="1:35" s="40" customFormat="1" ht="20.65" customHeight="1" x14ac:dyDescent="0.25">
      <c r="A42" s="979"/>
      <c r="B42" s="984"/>
      <c r="C42" s="114"/>
      <c r="D42" s="1696"/>
      <c r="E42" s="978"/>
      <c r="F42" s="1633"/>
      <c r="G42" s="1428"/>
      <c r="H42" s="1428"/>
      <c r="I42" s="1427"/>
      <c r="J42" s="422"/>
      <c r="K42" s="423"/>
      <c r="L42" s="424"/>
      <c r="M42" s="1330"/>
      <c r="N42" s="423"/>
      <c r="O42" s="1330"/>
      <c r="P42" s="993"/>
      <c r="Q42" s="650"/>
      <c r="R42" s="1123"/>
      <c r="S42" s="650"/>
      <c r="T42" s="1123"/>
      <c r="U42" s="191"/>
      <c r="V42" s="1150"/>
      <c r="W42" s="154"/>
      <c r="X42" s="1189"/>
      <c r="Y42" s="962"/>
      <c r="Z42" s="962"/>
      <c r="AA42" s="962"/>
      <c r="AB42" s="962"/>
      <c r="AC42" s="962"/>
      <c r="AD42" s="962"/>
      <c r="AE42" s="962"/>
      <c r="AF42" s="962"/>
      <c r="AG42" s="962"/>
      <c r="AH42" s="962"/>
      <c r="AI42" s="962"/>
    </row>
    <row r="43" spans="1:35" s="40" customFormat="1" ht="27" customHeight="1" x14ac:dyDescent="0.25">
      <c r="A43" s="979"/>
      <c r="B43" s="984"/>
      <c r="C43" s="114"/>
      <c r="D43" s="1696"/>
      <c r="E43" s="978"/>
      <c r="F43" s="643"/>
      <c r="G43" s="644"/>
      <c r="H43" s="644"/>
      <c r="I43" s="235"/>
      <c r="J43" s="644"/>
      <c r="K43" s="427"/>
      <c r="L43" s="1253"/>
      <c r="M43" s="1331"/>
      <c r="N43" s="427"/>
      <c r="O43" s="1331"/>
      <c r="P43" s="993"/>
      <c r="Q43" s="650"/>
      <c r="R43" s="1123"/>
      <c r="S43" s="650"/>
      <c r="T43" s="1123"/>
      <c r="U43" s="193"/>
      <c r="V43" s="1150"/>
      <c r="W43" s="154"/>
      <c r="X43" s="1189"/>
      <c r="Y43" s="962"/>
      <c r="Z43" s="962"/>
      <c r="AA43" s="962"/>
      <c r="AB43" s="962"/>
      <c r="AC43" s="962"/>
      <c r="AD43" s="962"/>
      <c r="AE43" s="962"/>
      <c r="AF43" s="962"/>
      <c r="AG43" s="962"/>
      <c r="AH43" s="962"/>
      <c r="AI43" s="962"/>
    </row>
    <row r="44" spans="1:35" s="40" customFormat="1" ht="66.75" customHeight="1" x14ac:dyDescent="0.25">
      <c r="A44" s="979"/>
      <c r="B44" s="1051"/>
      <c r="C44" s="1053"/>
      <c r="D44" s="1659" t="s">
        <v>172</v>
      </c>
      <c r="E44" s="1647" t="s">
        <v>130</v>
      </c>
      <c r="F44" s="1332" t="s">
        <v>226</v>
      </c>
      <c r="G44" s="1333">
        <v>28</v>
      </c>
      <c r="H44" s="1334">
        <f>28-28</f>
        <v>0</v>
      </c>
      <c r="I44" s="1335">
        <f t="shared" si="10"/>
        <v>-28</v>
      </c>
      <c r="J44" s="731"/>
      <c r="K44" s="718"/>
      <c r="L44" s="449"/>
      <c r="M44" s="731"/>
      <c r="N44" s="448"/>
      <c r="O44" s="731"/>
      <c r="P44" s="1639" t="s">
        <v>178</v>
      </c>
      <c r="Q44" s="1336">
        <v>80</v>
      </c>
      <c r="R44" s="1204">
        <v>0</v>
      </c>
      <c r="S44" s="535"/>
      <c r="T44" s="1204"/>
      <c r="U44" s="1075"/>
      <c r="V44" s="1204"/>
      <c r="W44" s="736" t="s">
        <v>270</v>
      </c>
      <c r="X44" s="1189"/>
      <c r="Y44" s="962"/>
      <c r="Z44" s="962"/>
      <c r="AA44" s="962"/>
      <c r="AB44" s="962"/>
      <c r="AC44" s="962"/>
      <c r="AD44" s="962"/>
      <c r="AE44" s="962"/>
      <c r="AF44" s="962"/>
      <c r="AG44" s="962"/>
      <c r="AH44" s="962"/>
      <c r="AI44" s="962"/>
    </row>
    <row r="45" spans="1:35" s="40" customFormat="1" ht="237" customHeight="1" x14ac:dyDescent="0.25">
      <c r="A45" s="979"/>
      <c r="B45" s="1051"/>
      <c r="C45" s="114"/>
      <c r="D45" s="1696"/>
      <c r="E45" s="1916"/>
      <c r="F45" s="1357" t="s">
        <v>225</v>
      </c>
      <c r="G45" s="1358">
        <f>33.4+28.2</f>
        <v>61.599999999999994</v>
      </c>
      <c r="H45" s="1403">
        <f>33.4+28.2-28.2</f>
        <v>33.399999999999991</v>
      </c>
      <c r="I45" s="1420">
        <f t="shared" si="10"/>
        <v>-28.200000000000003</v>
      </c>
      <c r="J45" s="1386"/>
      <c r="K45" s="1403">
        <v>28.2</v>
      </c>
      <c r="L45" s="1387">
        <f>+K45-J45</f>
        <v>28.2</v>
      </c>
      <c r="M45" s="1421"/>
      <c r="N45" s="724"/>
      <c r="O45" s="1422"/>
      <c r="P45" s="1419" t="s">
        <v>175</v>
      </c>
      <c r="Q45" s="1423">
        <f>200+21</f>
        <v>221</v>
      </c>
      <c r="R45" s="1424">
        <v>200</v>
      </c>
      <c r="S45" s="1416"/>
      <c r="T45" s="1424">
        <v>21</v>
      </c>
      <c r="U45" s="1416"/>
      <c r="V45" s="1150"/>
      <c r="W45" s="735" t="s">
        <v>276</v>
      </c>
      <c r="X45" s="1189"/>
      <c r="Y45" s="962"/>
      <c r="Z45" s="962"/>
      <c r="AA45" s="962"/>
      <c r="AB45" s="962"/>
      <c r="AC45" s="962"/>
      <c r="AD45" s="962"/>
      <c r="AE45" s="962"/>
      <c r="AF45" s="962"/>
      <c r="AG45" s="962"/>
      <c r="AH45" s="962"/>
      <c r="AI45" s="962"/>
    </row>
    <row r="46" spans="1:35" s="40" customFormat="1" ht="27" customHeight="1" x14ac:dyDescent="0.25">
      <c r="A46" s="979"/>
      <c r="B46" s="1051"/>
      <c r="C46" s="1053"/>
      <c r="D46" s="1659" t="s">
        <v>197</v>
      </c>
      <c r="E46" s="356" t="s">
        <v>88</v>
      </c>
      <c r="F46" s="1425" t="s">
        <v>225</v>
      </c>
      <c r="G46" s="1536">
        <v>25</v>
      </c>
      <c r="H46" s="1539">
        <v>25</v>
      </c>
      <c r="I46" s="1538">
        <f t="shared" si="10"/>
        <v>0</v>
      </c>
      <c r="J46" s="1426">
        <v>15</v>
      </c>
      <c r="K46" s="1463">
        <v>15</v>
      </c>
      <c r="L46" s="1464">
        <f>+K46-J46</f>
        <v>0</v>
      </c>
      <c r="M46" s="1537">
        <v>94.1</v>
      </c>
      <c r="N46" s="1539">
        <v>94.1</v>
      </c>
      <c r="O46" s="1538">
        <f>+N46-M46</f>
        <v>0</v>
      </c>
      <c r="P46" s="990" t="s">
        <v>198</v>
      </c>
      <c r="Q46" s="727">
        <v>1</v>
      </c>
      <c r="R46" s="1131"/>
      <c r="S46" s="535"/>
      <c r="T46" s="1131"/>
      <c r="U46" s="1075"/>
      <c r="V46" s="1151"/>
      <c r="W46" s="164"/>
      <c r="X46" s="1189"/>
      <c r="Y46" s="962"/>
      <c r="Z46" s="962"/>
      <c r="AA46" s="962"/>
      <c r="AB46" s="962"/>
      <c r="AC46" s="962"/>
      <c r="AD46" s="962"/>
      <c r="AE46" s="962"/>
      <c r="AF46" s="962"/>
      <c r="AG46" s="962"/>
      <c r="AH46" s="962"/>
      <c r="AI46" s="962"/>
    </row>
    <row r="47" spans="1:35" s="40" customFormat="1" ht="16.5" customHeight="1" x14ac:dyDescent="0.25">
      <c r="A47" s="979"/>
      <c r="B47" s="1051"/>
      <c r="C47" s="114"/>
      <c r="D47" s="1696"/>
      <c r="E47" s="353" t="s">
        <v>29</v>
      </c>
      <c r="F47" s="1540" t="s">
        <v>230</v>
      </c>
      <c r="G47" s="1438"/>
      <c r="H47" s="1440"/>
      <c r="I47" s="1427"/>
      <c r="J47" s="1513">
        <v>85</v>
      </c>
      <c r="K47" s="1541">
        <v>85</v>
      </c>
      <c r="L47" s="1514">
        <f>+K47-J47</f>
        <v>0</v>
      </c>
      <c r="M47" s="1439">
        <v>532.70000000000005</v>
      </c>
      <c r="N47" s="1440">
        <v>532.70000000000005</v>
      </c>
      <c r="O47" s="1441">
        <f>+N47-M47</f>
        <v>0</v>
      </c>
      <c r="P47" s="824" t="s">
        <v>212</v>
      </c>
      <c r="Q47" s="191">
        <v>1</v>
      </c>
      <c r="R47" s="1133"/>
      <c r="S47" s="1082"/>
      <c r="T47" s="1133"/>
      <c r="U47" s="1082"/>
      <c r="V47" s="1133"/>
      <c r="W47" s="631"/>
      <c r="X47" s="1189"/>
      <c r="Y47" s="962"/>
      <c r="Z47" s="962"/>
      <c r="AA47" s="962"/>
      <c r="AB47" s="962"/>
      <c r="AC47" s="962"/>
      <c r="AD47" s="962"/>
      <c r="AE47" s="962"/>
      <c r="AF47" s="962"/>
      <c r="AG47" s="962"/>
      <c r="AH47" s="962"/>
      <c r="AI47" s="962"/>
    </row>
    <row r="48" spans="1:35" s="40" customFormat="1" ht="16.5" customHeight="1" x14ac:dyDescent="0.25">
      <c r="A48" s="979"/>
      <c r="B48" s="1051"/>
      <c r="C48" s="114"/>
      <c r="D48" s="1696"/>
      <c r="E48" s="353" t="s">
        <v>132</v>
      </c>
      <c r="F48" s="1535"/>
      <c r="G48" s="1438"/>
      <c r="H48" s="1440"/>
      <c r="I48" s="1427"/>
      <c r="J48" s="1627"/>
      <c r="K48" s="1628"/>
      <c r="L48" s="1471"/>
      <c r="M48" s="1470"/>
      <c r="N48" s="1551"/>
      <c r="O48" s="1627"/>
      <c r="P48" s="824" t="s">
        <v>98</v>
      </c>
      <c r="Q48" s="827"/>
      <c r="R48" s="1123"/>
      <c r="S48" s="650">
        <v>1</v>
      </c>
      <c r="T48" s="1123"/>
      <c r="U48" s="650"/>
      <c r="V48" s="1133"/>
      <c r="W48" s="631"/>
      <c r="X48" s="1189"/>
      <c r="Y48" s="962"/>
      <c r="Z48" s="962"/>
      <c r="AA48" s="962"/>
      <c r="AB48" s="962"/>
      <c r="AC48" s="962"/>
      <c r="AD48" s="962"/>
      <c r="AE48" s="962"/>
      <c r="AF48" s="962"/>
      <c r="AG48" s="962"/>
      <c r="AH48" s="962"/>
      <c r="AI48" s="962"/>
    </row>
    <row r="49" spans="1:36" s="40" customFormat="1" ht="16.5" customHeight="1" x14ac:dyDescent="0.25">
      <c r="A49" s="979"/>
      <c r="B49" s="1051"/>
      <c r="C49" s="114"/>
      <c r="D49" s="1696"/>
      <c r="E49" s="978"/>
      <c r="F49" s="1535"/>
      <c r="G49" s="1438"/>
      <c r="H49" s="1440"/>
      <c r="I49" s="1427"/>
      <c r="J49" s="1627"/>
      <c r="K49" s="1628"/>
      <c r="L49" s="1471"/>
      <c r="M49" s="1470"/>
      <c r="N49" s="1551"/>
      <c r="O49" s="1627"/>
      <c r="P49" s="824" t="s">
        <v>126</v>
      </c>
      <c r="Q49" s="827"/>
      <c r="R49" s="1122"/>
      <c r="S49" s="1021">
        <v>1</v>
      </c>
      <c r="T49" s="1122"/>
      <c r="U49" s="1082"/>
      <c r="V49" s="1133"/>
      <c r="W49" s="155"/>
      <c r="X49" s="1189"/>
      <c r="Y49" s="962"/>
      <c r="Z49" s="962"/>
      <c r="AA49" s="962"/>
      <c r="AB49" s="962"/>
      <c r="AC49" s="962"/>
      <c r="AD49" s="962"/>
      <c r="AE49" s="962"/>
      <c r="AF49" s="962"/>
      <c r="AG49" s="962"/>
      <c r="AH49" s="962"/>
      <c r="AI49" s="962"/>
    </row>
    <row r="50" spans="1:36" s="40" customFormat="1" ht="16.5" customHeight="1" x14ac:dyDescent="0.25">
      <c r="A50" s="979"/>
      <c r="B50" s="1051"/>
      <c r="C50" s="114"/>
      <c r="D50" s="1660"/>
      <c r="E50" s="970"/>
      <c r="F50" s="1535"/>
      <c r="G50" s="1443"/>
      <c r="H50" s="1446"/>
      <c r="I50" s="1445"/>
      <c r="J50" s="1627"/>
      <c r="K50" s="1628"/>
      <c r="L50" s="1471"/>
      <c r="M50" s="1552"/>
      <c r="N50" s="1553"/>
      <c r="O50" s="1629"/>
      <c r="P50" s="726" t="s">
        <v>199</v>
      </c>
      <c r="Q50" s="193"/>
      <c r="R50" s="1132"/>
      <c r="S50" s="1083"/>
      <c r="T50" s="1132"/>
      <c r="U50" s="1083">
        <v>30</v>
      </c>
      <c r="V50" s="1153"/>
      <c r="W50" s="180"/>
      <c r="X50" s="1189"/>
      <c r="Y50" s="962"/>
      <c r="Z50" s="962"/>
      <c r="AA50" s="962"/>
      <c r="AB50" s="962"/>
      <c r="AC50" s="962"/>
      <c r="AD50" s="962"/>
      <c r="AE50" s="962"/>
      <c r="AF50" s="962"/>
      <c r="AG50" s="962"/>
      <c r="AH50" s="962"/>
      <c r="AI50" s="962"/>
    </row>
    <row r="51" spans="1:36" s="40" customFormat="1" ht="15.6" customHeight="1" x14ac:dyDescent="0.25">
      <c r="A51" s="979"/>
      <c r="B51" s="1051"/>
      <c r="C51" s="114"/>
      <c r="D51" s="1659" t="s">
        <v>215</v>
      </c>
      <c r="E51" s="356" t="s">
        <v>88</v>
      </c>
      <c r="F51" s="1425" t="s">
        <v>225</v>
      </c>
      <c r="G51" s="1512">
        <v>12.3</v>
      </c>
      <c r="H51" s="1541">
        <v>12.3</v>
      </c>
      <c r="I51" s="1464">
        <f t="shared" si="10"/>
        <v>0</v>
      </c>
      <c r="J51" s="1426"/>
      <c r="K51" s="1463"/>
      <c r="L51" s="1464"/>
      <c r="M51" s="1439"/>
      <c r="N51" s="1440"/>
      <c r="O51" s="1441"/>
      <c r="P51" s="719" t="s">
        <v>177</v>
      </c>
      <c r="Q51" s="228">
        <v>1</v>
      </c>
      <c r="R51" s="1123"/>
      <c r="S51" s="1086"/>
      <c r="T51" s="1123"/>
      <c r="U51" s="1084"/>
      <c r="V51" s="1150"/>
      <c r="W51" s="154"/>
      <c r="X51" s="1189"/>
      <c r="Y51" s="962"/>
      <c r="Z51" s="962"/>
      <c r="AA51" s="962"/>
      <c r="AB51" s="962"/>
      <c r="AC51" s="962"/>
      <c r="AD51" s="962"/>
      <c r="AE51" s="962"/>
      <c r="AF51" s="962"/>
      <c r="AG51" s="962"/>
      <c r="AH51" s="962"/>
      <c r="AI51" s="962"/>
    </row>
    <row r="52" spans="1:36" s="40" customFormat="1" ht="15.6" customHeight="1" x14ac:dyDescent="0.25">
      <c r="A52" s="979"/>
      <c r="B52" s="1051"/>
      <c r="C52" s="114"/>
      <c r="D52" s="1660"/>
      <c r="E52" s="353" t="s">
        <v>132</v>
      </c>
      <c r="F52" s="130"/>
      <c r="G52" s="236"/>
      <c r="H52" s="139"/>
      <c r="I52" s="235"/>
      <c r="J52" s="143"/>
      <c r="K52" s="139"/>
      <c r="L52" s="235"/>
      <c r="M52" s="143"/>
      <c r="N52" s="139"/>
      <c r="O52" s="343"/>
      <c r="P52" s="993"/>
      <c r="Q52" s="650"/>
      <c r="R52" s="1123"/>
      <c r="S52" s="1087"/>
      <c r="T52" s="1123"/>
      <c r="U52" s="1054"/>
      <c r="V52" s="1150"/>
      <c r="W52" s="154"/>
      <c r="X52" s="1189"/>
      <c r="Y52" s="962"/>
      <c r="Z52" s="962"/>
      <c r="AA52" s="962"/>
      <c r="AB52" s="962"/>
      <c r="AC52" s="962"/>
      <c r="AD52" s="962"/>
      <c r="AE52" s="962"/>
      <c r="AF52" s="962"/>
      <c r="AG52" s="962"/>
      <c r="AH52" s="962"/>
      <c r="AI52" s="962"/>
    </row>
    <row r="53" spans="1:36" s="40" customFormat="1" ht="15.6" customHeight="1" thickBot="1" x14ac:dyDescent="0.25">
      <c r="A53" s="77"/>
      <c r="B53" s="1052"/>
      <c r="C53" s="34"/>
      <c r="D53" s="96"/>
      <c r="E53" s="97"/>
      <c r="F53" s="113" t="s">
        <v>18</v>
      </c>
      <c r="G53" s="1280">
        <f>+G15+G16+G17+G19+G20+G21+G23+G18+G22</f>
        <v>7179.2000000000007</v>
      </c>
      <c r="H53" s="92">
        <f t="shared" ref="H53:I53" si="12">+H15+H16+H17+H19+H20+H21+H23+H18+H22</f>
        <v>7382.7</v>
      </c>
      <c r="I53" s="935">
        <f t="shared" si="12"/>
        <v>203.49999999999977</v>
      </c>
      <c r="J53" s="255">
        <f t="shared" ref="J53:M53" si="13">+J15+J16+J17+J19+J20+J21+J23</f>
        <v>5611.2000000000007</v>
      </c>
      <c r="K53" s="92">
        <f t="shared" ref="K53:L53" si="14">+K15+K16+K17+K19+K20+K21+K23</f>
        <v>5639.4000000000005</v>
      </c>
      <c r="L53" s="92">
        <f t="shared" si="14"/>
        <v>28.199999999999989</v>
      </c>
      <c r="M53" s="255">
        <f t="shared" si="13"/>
        <v>5902.1</v>
      </c>
      <c r="N53" s="94">
        <f t="shared" ref="N53:O53" si="15">+N15+N16+N17+N19+N20+N21+N23</f>
        <v>5902.1</v>
      </c>
      <c r="O53" s="94">
        <f t="shared" si="15"/>
        <v>0</v>
      </c>
      <c r="P53" s="662"/>
      <c r="Q53" s="284"/>
      <c r="R53" s="1134"/>
      <c r="S53" s="284"/>
      <c r="T53" s="1134"/>
      <c r="U53" s="284"/>
      <c r="V53" s="1148"/>
      <c r="W53" s="93"/>
      <c r="X53" s="1189"/>
      <c r="Y53" s="962" t="s">
        <v>258</v>
      </c>
      <c r="Z53" s="963">
        <f t="shared" ref="Z53:AA53" si="16">SUM(G24:G52)</f>
        <v>7179.2000000000007</v>
      </c>
      <c r="AA53" s="963">
        <f t="shared" si="16"/>
        <v>7382.7</v>
      </c>
      <c r="AB53" s="963">
        <f t="shared" ref="AB53" si="17">SUM(I24:I52)</f>
        <v>203.50000000000006</v>
      </c>
      <c r="AC53" s="963">
        <f t="shared" ref="AC53" si="18">SUM(J24:J52)</f>
        <v>5611.2</v>
      </c>
      <c r="AD53" s="963">
        <f t="shared" ref="AD53" si="19">SUM(K24:K52)</f>
        <v>5639.4</v>
      </c>
      <c r="AE53" s="963">
        <f t="shared" ref="AE53" si="20">SUM(L24:L52)</f>
        <v>28.2</v>
      </c>
      <c r="AF53" s="963">
        <f t="shared" ref="AF53" si="21">SUM(M24:M52)</f>
        <v>5902.1</v>
      </c>
      <c r="AG53" s="963">
        <f t="shared" ref="AG53:AH53" si="22">SUM(N24:N52)</f>
        <v>5902.1</v>
      </c>
      <c r="AH53" s="963">
        <f t="shared" si="22"/>
        <v>0</v>
      </c>
      <c r="AI53" s="963"/>
      <c r="AJ53" s="37"/>
    </row>
    <row r="54" spans="1:36" s="40" customFormat="1" ht="15" customHeight="1" thickBot="1" x14ac:dyDescent="0.3">
      <c r="A54" s="7" t="s">
        <v>9</v>
      </c>
      <c r="B54" s="150" t="s">
        <v>9</v>
      </c>
      <c r="C54" s="1666" t="s">
        <v>31</v>
      </c>
      <c r="D54" s="1667"/>
      <c r="E54" s="1667"/>
      <c r="F54" s="1668"/>
      <c r="G54" s="428">
        <f t="shared" ref="G54:M54" si="23">G53</f>
        <v>7179.2000000000007</v>
      </c>
      <c r="H54" s="1009">
        <f t="shared" ref="H54:I54" si="24">H53</f>
        <v>7382.7</v>
      </c>
      <c r="I54" s="223">
        <f t="shared" si="24"/>
        <v>203.49999999999977</v>
      </c>
      <c r="J54" s="428">
        <f t="shared" si="23"/>
        <v>5611.2000000000007</v>
      </c>
      <c r="K54" s="450">
        <f t="shared" ref="K54:L54" si="25">K53</f>
        <v>5639.4000000000005</v>
      </c>
      <c r="L54" s="1108">
        <f t="shared" si="25"/>
        <v>28.199999999999989</v>
      </c>
      <c r="M54" s="428">
        <f t="shared" si="23"/>
        <v>5902.1</v>
      </c>
      <c r="N54" s="450">
        <f t="shared" ref="N54:O54" si="26">N53</f>
        <v>5902.1</v>
      </c>
      <c r="O54" s="450">
        <f t="shared" si="26"/>
        <v>0</v>
      </c>
      <c r="P54" s="1669"/>
      <c r="Q54" s="1670"/>
      <c r="R54" s="1670"/>
      <c r="S54" s="1670"/>
      <c r="T54" s="1670"/>
      <c r="U54" s="1670"/>
      <c r="V54" s="1670"/>
      <c r="W54" s="1671"/>
      <c r="X54" s="1189"/>
      <c r="Y54" s="962"/>
      <c r="Z54" s="962">
        <f>+Z53-G53</f>
        <v>0</v>
      </c>
      <c r="AA54" s="962">
        <f t="shared" ref="AA54:AH54" si="27">+AA53-H53</f>
        <v>0</v>
      </c>
      <c r="AB54" s="962">
        <f t="shared" si="27"/>
        <v>2.8421709430404007E-13</v>
      </c>
      <c r="AC54" s="962">
        <f t="shared" si="27"/>
        <v>0</v>
      </c>
      <c r="AD54" s="962">
        <f t="shared" si="27"/>
        <v>0</v>
      </c>
      <c r="AE54" s="962">
        <f t="shared" si="27"/>
        <v>0</v>
      </c>
      <c r="AF54" s="962">
        <f t="shared" si="27"/>
        <v>0</v>
      </c>
      <c r="AG54" s="962">
        <f t="shared" si="27"/>
        <v>0</v>
      </c>
      <c r="AH54" s="962">
        <f t="shared" si="27"/>
        <v>0</v>
      </c>
      <c r="AI54" s="962"/>
    </row>
    <row r="55" spans="1:36" s="40" customFormat="1" ht="15" customHeight="1" thickBot="1" x14ac:dyDescent="0.3">
      <c r="A55" s="7" t="s">
        <v>9</v>
      </c>
      <c r="B55" s="150" t="s">
        <v>19</v>
      </c>
      <c r="C55" s="1948" t="s">
        <v>32</v>
      </c>
      <c r="D55" s="1949"/>
      <c r="E55" s="1949"/>
      <c r="F55" s="1949"/>
      <c r="G55" s="1949"/>
      <c r="H55" s="1949"/>
      <c r="I55" s="1949"/>
      <c r="J55" s="1949"/>
      <c r="K55" s="1949"/>
      <c r="L55" s="1949"/>
      <c r="M55" s="1949"/>
      <c r="N55" s="1949"/>
      <c r="O55" s="1949"/>
      <c r="P55" s="1949"/>
      <c r="Q55" s="1949"/>
      <c r="R55" s="1949"/>
      <c r="S55" s="1949"/>
      <c r="T55" s="1949"/>
      <c r="U55" s="1949"/>
      <c r="V55" s="1949"/>
      <c r="W55" s="1950"/>
      <c r="X55" s="1189"/>
      <c r="Y55" s="962"/>
      <c r="Z55" s="962"/>
      <c r="AA55" s="962"/>
      <c r="AB55" s="962"/>
      <c r="AC55" s="962"/>
      <c r="AD55" s="962"/>
      <c r="AE55" s="962"/>
      <c r="AF55" s="962"/>
      <c r="AG55" s="962"/>
      <c r="AH55" s="962"/>
      <c r="AI55" s="962"/>
    </row>
    <row r="56" spans="1:36" s="40" customFormat="1" ht="15.75" customHeight="1" x14ac:dyDescent="0.25">
      <c r="A56" s="1679" t="s">
        <v>9</v>
      </c>
      <c r="B56" s="1681" t="s">
        <v>19</v>
      </c>
      <c r="C56" s="1683" t="s">
        <v>9</v>
      </c>
      <c r="D56" s="1915" t="s">
        <v>57</v>
      </c>
      <c r="E56" s="1922"/>
      <c r="F56" s="87" t="s">
        <v>30</v>
      </c>
      <c r="G56" s="201">
        <f>254+30</f>
        <v>284</v>
      </c>
      <c r="H56" s="201">
        <f>254+30</f>
        <v>284</v>
      </c>
      <c r="I56" s="304">
        <f>+H56-G56</f>
        <v>0</v>
      </c>
      <c r="J56" s="723">
        <v>204</v>
      </c>
      <c r="K56" s="88">
        <v>204</v>
      </c>
      <c r="L56" s="243">
        <f>+K56-J56</f>
        <v>0</v>
      </c>
      <c r="M56" s="142">
        <v>204</v>
      </c>
      <c r="N56" s="91">
        <v>204</v>
      </c>
      <c r="O56" s="733">
        <f>+N56-M56</f>
        <v>0</v>
      </c>
      <c r="P56" s="660"/>
      <c r="Q56" s="192"/>
      <c r="R56" s="1135"/>
      <c r="S56" s="283"/>
      <c r="T56" s="1129"/>
      <c r="U56" s="211"/>
      <c r="V56" s="1135"/>
      <c r="W56" s="58"/>
      <c r="X56" s="1189"/>
      <c r="Y56" s="962" t="s">
        <v>30</v>
      </c>
      <c r="Z56" s="963">
        <f>+G65+G71</f>
        <v>284</v>
      </c>
      <c r="AA56" s="963">
        <f t="shared" ref="AA56:AB56" si="28">+H65+H71</f>
        <v>284</v>
      </c>
      <c r="AB56" s="963">
        <f t="shared" si="28"/>
        <v>0</v>
      </c>
      <c r="AC56" s="963">
        <f>+J65+J71</f>
        <v>204</v>
      </c>
      <c r="AD56" s="963">
        <f t="shared" ref="AD56:AE56" si="29">+K65+K71</f>
        <v>204</v>
      </c>
      <c r="AE56" s="963">
        <f t="shared" si="29"/>
        <v>0</v>
      </c>
      <c r="AF56" s="963">
        <f t="shared" ref="AF56:AH56" si="30">+M65+M71</f>
        <v>204</v>
      </c>
      <c r="AG56" s="963">
        <f t="shared" si="30"/>
        <v>204</v>
      </c>
      <c r="AH56" s="963">
        <f t="shared" si="30"/>
        <v>0</v>
      </c>
      <c r="AI56" s="962"/>
    </row>
    <row r="57" spans="1:36" s="40" customFormat="1" ht="15.75" customHeight="1" x14ac:dyDescent="0.25">
      <c r="A57" s="1680"/>
      <c r="B57" s="1682"/>
      <c r="C57" s="1683"/>
      <c r="D57" s="1915"/>
      <c r="E57" s="1922"/>
      <c r="F57" s="1357" t="s">
        <v>21</v>
      </c>
      <c r="G57" s="1358">
        <v>305.89999999999998</v>
      </c>
      <c r="H57" s="1359">
        <f>305.9-81.7+2</f>
        <v>226.2</v>
      </c>
      <c r="I57" s="1360">
        <f>+H57-G57</f>
        <v>-79.699999999999989</v>
      </c>
      <c r="J57" s="221">
        <v>289.39999999999998</v>
      </c>
      <c r="K57" s="112">
        <v>289.39999999999998</v>
      </c>
      <c r="L57" s="302">
        <f>+K57-J57</f>
        <v>0</v>
      </c>
      <c r="M57" s="200">
        <v>166.8</v>
      </c>
      <c r="N57" s="89">
        <v>166.8</v>
      </c>
      <c r="O57" s="302">
        <f>+N57-M57</f>
        <v>0</v>
      </c>
      <c r="P57" s="845"/>
      <c r="Q57" s="192"/>
      <c r="R57" s="1074"/>
      <c r="S57" s="846"/>
      <c r="T57" s="1162"/>
      <c r="U57" s="192"/>
      <c r="V57" s="1074"/>
      <c r="W57" s="58"/>
      <c r="X57" s="1189"/>
      <c r="Y57" s="962" t="s">
        <v>219</v>
      </c>
      <c r="Z57" s="963">
        <f>+G59+G61+G63+G68+G69+G72</f>
        <v>305.89999999999998</v>
      </c>
      <c r="AA57" s="963">
        <f t="shared" ref="AA57:AH57" si="31">+H59+H61+H63+H68+H69+H72</f>
        <v>226.2</v>
      </c>
      <c r="AB57" s="963">
        <f t="shared" si="31"/>
        <v>-79.7</v>
      </c>
      <c r="AC57" s="963">
        <f t="shared" si="31"/>
        <v>289.39999999999998</v>
      </c>
      <c r="AD57" s="963">
        <f t="shared" si="31"/>
        <v>289.39999999999998</v>
      </c>
      <c r="AE57" s="963">
        <f t="shared" si="31"/>
        <v>0</v>
      </c>
      <c r="AF57" s="963">
        <f t="shared" si="31"/>
        <v>166.8</v>
      </c>
      <c r="AG57" s="963">
        <f t="shared" si="31"/>
        <v>166.8</v>
      </c>
      <c r="AH57" s="963">
        <f t="shared" si="31"/>
        <v>0</v>
      </c>
      <c r="AI57" s="962"/>
    </row>
    <row r="58" spans="1:36" s="40" customFormat="1" ht="15.75" customHeight="1" x14ac:dyDescent="0.25">
      <c r="A58" s="1680"/>
      <c r="B58" s="1682"/>
      <c r="C58" s="1683"/>
      <c r="D58" s="1928"/>
      <c r="E58" s="1922"/>
      <c r="F58" s="631" t="s">
        <v>25</v>
      </c>
      <c r="G58" s="300">
        <v>4.2</v>
      </c>
      <c r="H58" s="408">
        <v>4.2</v>
      </c>
      <c r="I58" s="297">
        <f>+H58-G58</f>
        <v>0</v>
      </c>
      <c r="J58" s="91"/>
      <c r="K58" s="88"/>
      <c r="L58" s="288"/>
      <c r="M58" s="408"/>
      <c r="N58" s="301"/>
      <c r="O58" s="733"/>
      <c r="P58" s="845"/>
      <c r="Q58" s="192"/>
      <c r="R58" s="1074"/>
      <c r="S58" s="846"/>
      <c r="T58" s="1162"/>
      <c r="U58" s="1007"/>
      <c r="V58" s="1074"/>
      <c r="W58" s="58"/>
      <c r="X58" s="1189"/>
      <c r="Y58" s="962" t="s">
        <v>222</v>
      </c>
      <c r="Z58" s="963">
        <f>+G62</f>
        <v>4.2</v>
      </c>
      <c r="AA58" s="963">
        <f t="shared" ref="AA58:AB58" si="32">+H62</f>
        <v>4.2</v>
      </c>
      <c r="AB58" s="963">
        <f t="shared" si="32"/>
        <v>0</v>
      </c>
      <c r="AC58" s="963">
        <f>+J62</f>
        <v>0</v>
      </c>
      <c r="AD58" s="963">
        <f t="shared" ref="AD58:AE58" si="33">+K62</f>
        <v>0</v>
      </c>
      <c r="AE58" s="963">
        <f t="shared" si="33"/>
        <v>0</v>
      </c>
      <c r="AF58" s="963">
        <f t="shared" ref="AF58" si="34">+M62</f>
        <v>0</v>
      </c>
      <c r="AG58" s="963">
        <f t="shared" ref="AG58" si="35">+N62</f>
        <v>0</v>
      </c>
      <c r="AH58" s="963">
        <f t="shared" ref="AH58" si="36">+O62</f>
        <v>0</v>
      </c>
      <c r="AI58" s="962"/>
    </row>
    <row r="59" spans="1:36" s="40" customFormat="1" ht="28.5" customHeight="1" x14ac:dyDescent="0.25">
      <c r="A59" s="1680"/>
      <c r="B59" s="1682"/>
      <c r="C59" s="1683"/>
      <c r="D59" s="1696" t="s">
        <v>33</v>
      </c>
      <c r="E59" s="936" t="s">
        <v>162</v>
      </c>
      <c r="F59" s="1341" t="s">
        <v>226</v>
      </c>
      <c r="G59" s="1342">
        <v>180.1</v>
      </c>
      <c r="H59" s="1343">
        <f>180.1-81.7</f>
        <v>98.399999999999991</v>
      </c>
      <c r="I59" s="1335">
        <f>+H59-G59</f>
        <v>-81.7</v>
      </c>
      <c r="J59" s="142">
        <v>143.6</v>
      </c>
      <c r="K59" s="138">
        <v>143.6</v>
      </c>
      <c r="L59" s="243">
        <f>+K59-J59</f>
        <v>0</v>
      </c>
      <c r="M59" s="142">
        <v>141</v>
      </c>
      <c r="N59" s="138">
        <v>141</v>
      </c>
      <c r="O59" s="242">
        <f>+N59-M59</f>
        <v>0</v>
      </c>
      <c r="P59" s="439" t="s">
        <v>34</v>
      </c>
      <c r="Q59" s="238">
        <v>4</v>
      </c>
      <c r="R59" s="1136"/>
      <c r="S59" s="1023">
        <v>5</v>
      </c>
      <c r="T59" s="1125"/>
      <c r="U59" s="238">
        <v>5</v>
      </c>
      <c r="V59" s="1136"/>
      <c r="W59" s="1649" t="s">
        <v>277</v>
      </c>
      <c r="X59" s="1189"/>
      <c r="Y59" s="962"/>
      <c r="Z59" s="963">
        <f>+Z56+Z57+Z58</f>
        <v>594.1</v>
      </c>
      <c r="AA59" s="963">
        <f t="shared" ref="AA59:AB59" si="37">+AA56+AA57+AA58</f>
        <v>514.4</v>
      </c>
      <c r="AB59" s="963">
        <f t="shared" si="37"/>
        <v>-79.7</v>
      </c>
      <c r="AC59" s="963">
        <f t="shared" ref="AC59:AH59" si="38">+AC56+AC57+AC58</f>
        <v>493.4</v>
      </c>
      <c r="AD59" s="963">
        <f t="shared" si="38"/>
        <v>493.4</v>
      </c>
      <c r="AE59" s="963">
        <f t="shared" si="38"/>
        <v>0</v>
      </c>
      <c r="AF59" s="963">
        <f t="shared" si="38"/>
        <v>370.8</v>
      </c>
      <c r="AG59" s="963">
        <f t="shared" si="38"/>
        <v>370.8</v>
      </c>
      <c r="AH59" s="963">
        <f t="shared" si="38"/>
        <v>0</v>
      </c>
      <c r="AI59" s="962"/>
    </row>
    <row r="60" spans="1:36" s="40" customFormat="1" ht="169.5" customHeight="1" x14ac:dyDescent="0.25">
      <c r="A60" s="1680"/>
      <c r="B60" s="1682"/>
      <c r="C60" s="1683"/>
      <c r="D60" s="1660"/>
      <c r="E60" s="358" t="s">
        <v>88</v>
      </c>
      <c r="F60" s="1327"/>
      <c r="G60" s="236"/>
      <c r="H60" s="143"/>
      <c r="I60" s="235"/>
      <c r="J60" s="143"/>
      <c r="K60" s="139"/>
      <c r="L60" s="235"/>
      <c r="M60" s="143"/>
      <c r="N60" s="139"/>
      <c r="O60" s="320"/>
      <c r="P60" s="1383" t="s">
        <v>151</v>
      </c>
      <c r="Q60" s="1361">
        <v>5</v>
      </c>
      <c r="R60" s="1137">
        <v>0</v>
      </c>
      <c r="S60" s="1361">
        <v>5</v>
      </c>
      <c r="T60" s="1126">
        <v>0</v>
      </c>
      <c r="U60" s="1382">
        <v>5</v>
      </c>
      <c r="V60" s="1137">
        <v>0</v>
      </c>
      <c r="W60" s="1650"/>
      <c r="X60" s="1189"/>
      <c r="Y60" s="962"/>
      <c r="Z60" s="963">
        <f>+Z59-G73</f>
        <v>0</v>
      </c>
      <c r="AA60" s="963">
        <f t="shared" ref="AA60:AB60" si="39">+AA59-H73</f>
        <v>0</v>
      </c>
      <c r="AB60" s="963">
        <f t="shared" si="39"/>
        <v>0</v>
      </c>
      <c r="AC60" s="963">
        <f>+AC59-J73</f>
        <v>0</v>
      </c>
      <c r="AD60" s="963">
        <f t="shared" ref="AD60:AE60" si="40">+AD59-K73</f>
        <v>0</v>
      </c>
      <c r="AE60" s="963">
        <f t="shared" si="40"/>
        <v>0</v>
      </c>
      <c r="AF60" s="963">
        <f t="shared" ref="AF60" si="41">+AF59-M73</f>
        <v>0</v>
      </c>
      <c r="AG60" s="963">
        <f t="shared" ref="AG60" si="42">+AG59-N73</f>
        <v>0</v>
      </c>
      <c r="AH60" s="963">
        <f t="shared" ref="AH60" si="43">+AH59-O73</f>
        <v>0</v>
      </c>
      <c r="AI60" s="962"/>
    </row>
    <row r="61" spans="1:36" s="40" customFormat="1" ht="20.100000000000001" customHeight="1" x14ac:dyDescent="0.25">
      <c r="A61" s="66"/>
      <c r="B61" s="981"/>
      <c r="C61" s="982"/>
      <c r="D61" s="997" t="s">
        <v>35</v>
      </c>
      <c r="E61" s="359" t="s">
        <v>130</v>
      </c>
      <c r="F61" s="1600" t="s">
        <v>226</v>
      </c>
      <c r="G61" s="1536">
        <v>15.8</v>
      </c>
      <c r="H61" s="1537">
        <v>15.8</v>
      </c>
      <c r="I61" s="1538">
        <f>+H61-G61</f>
        <v>0</v>
      </c>
      <c r="J61" s="1537">
        <v>15.8</v>
      </c>
      <c r="K61" s="1539">
        <v>15.8</v>
      </c>
      <c r="L61" s="1538">
        <f>+K61-J61</f>
        <v>0</v>
      </c>
      <c r="M61" s="1426">
        <v>15.8</v>
      </c>
      <c r="N61" s="1463">
        <v>15.8</v>
      </c>
      <c r="O61" s="1538">
        <f>+N61-M61</f>
        <v>0</v>
      </c>
      <c r="P61" s="1732" t="s">
        <v>150</v>
      </c>
      <c r="Q61" s="1102">
        <v>10</v>
      </c>
      <c r="R61" s="1138"/>
      <c r="S61" s="1081">
        <v>9</v>
      </c>
      <c r="T61" s="1196"/>
      <c r="U61" s="1102">
        <v>9</v>
      </c>
      <c r="V61" s="1138"/>
      <c r="W61" s="440"/>
      <c r="X61" s="1189"/>
      <c r="Y61" s="962"/>
      <c r="Z61" s="962"/>
      <c r="AA61" s="962"/>
      <c r="AB61" s="962"/>
      <c r="AC61" s="962"/>
      <c r="AD61" s="962"/>
      <c r="AE61" s="962"/>
      <c r="AF61" s="962"/>
      <c r="AG61" s="962"/>
      <c r="AH61" s="962"/>
      <c r="AI61" s="962"/>
    </row>
    <row r="62" spans="1:36" s="40" customFormat="1" ht="36" customHeight="1" x14ac:dyDescent="0.25">
      <c r="A62" s="66"/>
      <c r="B62" s="981"/>
      <c r="C62" s="982"/>
      <c r="D62" s="27"/>
      <c r="E62" s="71" t="s">
        <v>88</v>
      </c>
      <c r="F62" s="1601" t="s">
        <v>227</v>
      </c>
      <c r="G62" s="1443">
        <v>4.2</v>
      </c>
      <c r="H62" s="1444">
        <v>4.2</v>
      </c>
      <c r="I62" s="1445">
        <f>+H62-G62</f>
        <v>0</v>
      </c>
      <c r="J62" s="1444"/>
      <c r="K62" s="1446"/>
      <c r="L62" s="1445"/>
      <c r="M62" s="1602"/>
      <c r="N62" s="1603"/>
      <c r="O62" s="1574"/>
      <c r="P62" s="1788"/>
      <c r="Q62" s="920"/>
      <c r="R62" s="1139"/>
      <c r="S62" s="1024"/>
      <c r="T62" s="1197"/>
      <c r="U62" s="1103"/>
      <c r="V62" s="1197"/>
      <c r="W62" s="441"/>
      <c r="X62" s="1189"/>
      <c r="Y62" s="962"/>
      <c r="Z62" s="962"/>
      <c r="AA62" s="962"/>
      <c r="AB62" s="962"/>
      <c r="AC62" s="962"/>
      <c r="AD62" s="962"/>
      <c r="AE62" s="962"/>
      <c r="AF62" s="962"/>
      <c r="AG62" s="962"/>
      <c r="AH62" s="962"/>
      <c r="AI62" s="962"/>
    </row>
    <row r="63" spans="1:36" s="40" customFormat="1" ht="16.149999999999999" customHeight="1" x14ac:dyDescent="0.25">
      <c r="A63" s="66"/>
      <c r="B63" s="981"/>
      <c r="C63" s="985"/>
      <c r="D63" s="1659" t="s">
        <v>65</v>
      </c>
      <c r="E63" s="971" t="s">
        <v>130</v>
      </c>
      <c r="F63" s="1425" t="s">
        <v>226</v>
      </c>
      <c r="G63" s="1504">
        <v>10</v>
      </c>
      <c r="H63" s="1426">
        <v>10</v>
      </c>
      <c r="I63" s="1464">
        <f>+H63-G63</f>
        <v>0</v>
      </c>
      <c r="J63" s="1426">
        <v>10</v>
      </c>
      <c r="K63" s="1463">
        <v>10</v>
      </c>
      <c r="L63" s="1464">
        <f>+K63-J63</f>
        <v>0</v>
      </c>
      <c r="M63" s="1426">
        <v>10</v>
      </c>
      <c r="N63" s="1463">
        <v>10</v>
      </c>
      <c r="O63" s="1572">
        <f>+N63-M63</f>
        <v>0</v>
      </c>
      <c r="P63" s="1000" t="s">
        <v>66</v>
      </c>
      <c r="Q63" s="211">
        <v>140</v>
      </c>
      <c r="R63" s="1135"/>
      <c r="S63" s="324">
        <v>140</v>
      </c>
      <c r="T63" s="1135"/>
      <c r="U63" s="211">
        <v>140</v>
      </c>
      <c r="V63" s="1135"/>
      <c r="W63" s="1003"/>
      <c r="X63" s="1189"/>
      <c r="Y63" s="962"/>
      <c r="Z63" s="962"/>
      <c r="AA63" s="962"/>
      <c r="AB63" s="962"/>
      <c r="AC63" s="962"/>
      <c r="AD63" s="962"/>
      <c r="AE63" s="962"/>
      <c r="AF63" s="962"/>
      <c r="AG63" s="962"/>
      <c r="AH63" s="962"/>
      <c r="AI63" s="962"/>
    </row>
    <row r="64" spans="1:36" s="40" customFormat="1" ht="16.149999999999999" customHeight="1" x14ac:dyDescent="0.25">
      <c r="A64" s="66"/>
      <c r="B64" s="981"/>
      <c r="C64" s="985"/>
      <c r="D64" s="1660"/>
      <c r="E64" s="972"/>
      <c r="F64" s="1604"/>
      <c r="G64" s="1443"/>
      <c r="H64" s="1444"/>
      <c r="I64" s="1445"/>
      <c r="J64" s="1444"/>
      <c r="K64" s="1446"/>
      <c r="L64" s="1445"/>
      <c r="M64" s="1444"/>
      <c r="N64" s="1446"/>
      <c r="O64" s="1574"/>
      <c r="P64" s="1002"/>
      <c r="Q64" s="1007"/>
      <c r="R64" s="1137"/>
      <c r="S64" s="1007"/>
      <c r="T64" s="1137"/>
      <c r="U64" s="1007"/>
      <c r="V64" s="1137"/>
      <c r="W64" s="1004"/>
      <c r="X64" s="1189"/>
      <c r="Y64" s="962"/>
      <c r="Z64" s="962"/>
      <c r="AA64" s="962"/>
      <c r="AB64" s="962"/>
      <c r="AC64" s="962"/>
      <c r="AD64" s="962"/>
      <c r="AE64" s="962"/>
      <c r="AF64" s="962"/>
      <c r="AG64" s="962"/>
      <c r="AH64" s="962"/>
      <c r="AI64" s="962"/>
    </row>
    <row r="65" spans="1:36" s="40" customFormat="1" ht="15.75" customHeight="1" x14ac:dyDescent="0.25">
      <c r="A65" s="979"/>
      <c r="B65" s="981"/>
      <c r="C65" s="982"/>
      <c r="D65" s="1659" t="s">
        <v>110</v>
      </c>
      <c r="E65" s="971" t="s">
        <v>80</v>
      </c>
      <c r="F65" s="1540" t="s">
        <v>231</v>
      </c>
      <c r="G65" s="1605">
        <f>250+30</f>
        <v>280</v>
      </c>
      <c r="H65" s="1606">
        <f>250+30</f>
        <v>280</v>
      </c>
      <c r="I65" s="1607">
        <f>+H65-G65</f>
        <v>0</v>
      </c>
      <c r="J65" s="1608">
        <v>200</v>
      </c>
      <c r="K65" s="1609">
        <v>200</v>
      </c>
      <c r="L65" s="1610">
        <f>+K65-J65</f>
        <v>0</v>
      </c>
      <c r="M65" s="1426">
        <v>200</v>
      </c>
      <c r="N65" s="1541">
        <v>200</v>
      </c>
      <c r="O65" s="1576">
        <f>+N65-M65</f>
        <v>0</v>
      </c>
      <c r="P65" s="973" t="s">
        <v>143</v>
      </c>
      <c r="Q65" s="1005">
        <v>15</v>
      </c>
      <c r="R65" s="1074"/>
      <c r="S65" s="211">
        <v>25</v>
      </c>
      <c r="T65" s="1135"/>
      <c r="U65" s="211">
        <v>35</v>
      </c>
      <c r="V65" s="1074"/>
      <c r="W65" s="1649"/>
      <c r="X65" s="1189"/>
      <c r="Y65" s="962"/>
      <c r="Z65" s="962"/>
      <c r="AA65" s="962"/>
      <c r="AB65" s="962"/>
      <c r="AC65" s="962"/>
      <c r="AD65" s="962"/>
      <c r="AE65" s="962"/>
      <c r="AF65" s="962"/>
      <c r="AG65" s="962"/>
      <c r="AH65" s="962"/>
      <c r="AI65" s="962"/>
    </row>
    <row r="66" spans="1:36" s="40" customFormat="1" ht="15.75" customHeight="1" x14ac:dyDescent="0.25">
      <c r="A66" s="979"/>
      <c r="B66" s="981"/>
      <c r="C66" s="108"/>
      <c r="D66" s="1696"/>
      <c r="E66" s="1055" t="s">
        <v>130</v>
      </c>
      <c r="F66" s="1535"/>
      <c r="G66" s="1438"/>
      <c r="H66" s="1439"/>
      <c r="I66" s="1427"/>
      <c r="J66" s="1439"/>
      <c r="K66" s="1440"/>
      <c r="L66" s="1427"/>
      <c r="M66" s="1439"/>
      <c r="N66" s="1440"/>
      <c r="O66" s="1441"/>
      <c r="P66" s="660"/>
      <c r="Q66" s="192"/>
      <c r="R66" s="1074"/>
      <c r="S66" s="192"/>
      <c r="T66" s="1074"/>
      <c r="U66" s="192"/>
      <c r="V66" s="1074"/>
      <c r="W66" s="1884"/>
      <c r="X66" s="1189"/>
      <c r="Y66" s="962"/>
      <c r="Z66" s="962"/>
      <c r="AA66" s="962"/>
      <c r="AB66" s="962"/>
      <c r="AC66" s="962"/>
      <c r="AD66" s="962"/>
      <c r="AE66" s="962"/>
      <c r="AF66" s="962"/>
      <c r="AG66" s="962"/>
      <c r="AH66" s="962"/>
      <c r="AI66" s="962"/>
    </row>
    <row r="67" spans="1:36" s="40" customFormat="1" ht="15" customHeight="1" x14ac:dyDescent="0.25">
      <c r="A67" s="979"/>
      <c r="B67" s="981"/>
      <c r="C67" s="108"/>
      <c r="D67" s="1660"/>
      <c r="E67" s="353" t="s">
        <v>88</v>
      </c>
      <c r="F67" s="1611"/>
      <c r="G67" s="1612"/>
      <c r="H67" s="1613"/>
      <c r="I67" s="1614"/>
      <c r="J67" s="1615"/>
      <c r="K67" s="1613"/>
      <c r="L67" s="1614"/>
      <c r="M67" s="1615"/>
      <c r="N67" s="1613"/>
      <c r="O67" s="962"/>
      <c r="P67" s="845"/>
      <c r="Q67" s="1006"/>
      <c r="R67" s="1126"/>
      <c r="S67" s="1007"/>
      <c r="T67" s="1074"/>
      <c r="U67" s="1006"/>
      <c r="V67" s="1074"/>
      <c r="W67" s="1650"/>
      <c r="X67" s="1189"/>
      <c r="Y67" s="962"/>
      <c r="Z67" s="962"/>
      <c r="AA67" s="962"/>
      <c r="AB67" s="962"/>
      <c r="AC67" s="962"/>
      <c r="AD67" s="962"/>
      <c r="AE67" s="962"/>
      <c r="AF67" s="962"/>
      <c r="AG67" s="962"/>
      <c r="AH67" s="962"/>
      <c r="AI67" s="962"/>
    </row>
    <row r="68" spans="1:36" s="40" customFormat="1" ht="41.65" customHeight="1" x14ac:dyDescent="0.25">
      <c r="A68" s="979"/>
      <c r="B68" s="981"/>
      <c r="C68" s="108"/>
      <c r="D68" s="879" t="s">
        <v>122</v>
      </c>
      <c r="E68" s="971" t="s">
        <v>130</v>
      </c>
      <c r="F68" s="1616" t="s">
        <v>226</v>
      </c>
      <c r="G68" s="1617">
        <v>80</v>
      </c>
      <c r="H68" s="1618">
        <v>80</v>
      </c>
      <c r="I68" s="1619">
        <f>+H68-G68</f>
        <v>0</v>
      </c>
      <c r="J68" s="1618">
        <v>80</v>
      </c>
      <c r="K68" s="1620">
        <v>80</v>
      </c>
      <c r="L68" s="1619">
        <f>+K68-J68</f>
        <v>0</v>
      </c>
      <c r="M68" s="1618"/>
      <c r="N68" s="1620"/>
      <c r="O68" s="1621"/>
      <c r="P68" s="437" t="s">
        <v>123</v>
      </c>
      <c r="Q68" s="690">
        <v>55</v>
      </c>
      <c r="R68" s="1140"/>
      <c r="S68" s="690">
        <v>100</v>
      </c>
      <c r="T68" s="1198"/>
      <c r="U68" s="690"/>
      <c r="V68" s="1198"/>
      <c r="W68" s="110"/>
      <c r="X68" s="1189"/>
      <c r="Y68" s="962"/>
      <c r="Z68" s="962"/>
      <c r="AA68" s="962"/>
      <c r="AB68" s="962"/>
      <c r="AC68" s="962"/>
      <c r="AD68" s="962"/>
      <c r="AE68" s="962"/>
      <c r="AF68" s="962"/>
      <c r="AG68" s="962"/>
      <c r="AH68" s="962"/>
      <c r="AI68" s="962"/>
    </row>
    <row r="69" spans="1:36" s="1" customFormat="1" ht="17.649999999999999" customHeight="1" x14ac:dyDescent="0.25">
      <c r="A69" s="979"/>
      <c r="B69" s="981"/>
      <c r="C69" s="108"/>
      <c r="D69" s="1659" t="s">
        <v>131</v>
      </c>
      <c r="E69" s="435" t="s">
        <v>88</v>
      </c>
      <c r="F69" s="1425" t="s">
        <v>226</v>
      </c>
      <c r="G69" s="1504">
        <v>20</v>
      </c>
      <c r="H69" s="1426">
        <v>20</v>
      </c>
      <c r="I69" s="1427">
        <f>+H69-G69</f>
        <v>0</v>
      </c>
      <c r="J69" s="1515">
        <v>40</v>
      </c>
      <c r="K69" s="1515">
        <v>40</v>
      </c>
      <c r="L69" s="1518">
        <f>+K69-J69</f>
        <v>0</v>
      </c>
      <c r="M69" s="1529"/>
      <c r="N69" s="1622"/>
      <c r="O69" s="962"/>
      <c r="P69" s="1649" t="s">
        <v>216</v>
      </c>
      <c r="Q69" s="211">
        <v>30</v>
      </c>
      <c r="R69" s="1129"/>
      <c r="S69" s="228">
        <v>100</v>
      </c>
      <c r="T69" s="1151"/>
      <c r="U69" s="855"/>
      <c r="V69" s="1223"/>
      <c r="W69" s="1003"/>
      <c r="X69" s="1189"/>
      <c r="Y69" s="1275"/>
      <c r="Z69" s="1275"/>
      <c r="AA69" s="1275"/>
      <c r="AB69" s="1275"/>
      <c r="AC69" s="1275"/>
      <c r="AD69" s="1275"/>
      <c r="AE69" s="1275"/>
      <c r="AF69" s="1275"/>
      <c r="AG69" s="962"/>
      <c r="AH69" s="962"/>
      <c r="AI69" s="962"/>
    </row>
    <row r="70" spans="1:36" s="1" customFormat="1" ht="17.649999999999999" customHeight="1" x14ac:dyDescent="0.25">
      <c r="A70" s="979"/>
      <c r="B70" s="981"/>
      <c r="C70" s="108"/>
      <c r="D70" s="1660"/>
      <c r="E70" s="373" t="s">
        <v>132</v>
      </c>
      <c r="F70" s="1519"/>
      <c r="G70" s="1623"/>
      <c r="H70" s="1624"/>
      <c r="I70" s="1549"/>
      <c r="J70" s="1567"/>
      <c r="K70" s="1567"/>
      <c r="L70" s="1570"/>
      <c r="M70" s="1523"/>
      <c r="N70" s="1568"/>
      <c r="O70" s="1625"/>
      <c r="P70" s="1650"/>
      <c r="Q70" s="390"/>
      <c r="R70" s="1141"/>
      <c r="S70" s="1044"/>
      <c r="T70" s="1172"/>
      <c r="U70" s="608"/>
      <c r="V70" s="1171"/>
      <c r="W70" s="374"/>
      <c r="X70" s="1189"/>
      <c r="Y70" s="1275"/>
      <c r="Z70" s="1275"/>
      <c r="AA70" s="1275"/>
      <c r="AB70" s="1275"/>
      <c r="AC70" s="1275"/>
      <c r="AD70" s="1275"/>
      <c r="AE70" s="1275"/>
      <c r="AF70" s="1275"/>
      <c r="AG70" s="1275"/>
      <c r="AH70" s="1275"/>
      <c r="AI70" s="1275"/>
    </row>
    <row r="71" spans="1:36" s="40" customFormat="1" ht="40.15" customHeight="1" x14ac:dyDescent="0.25">
      <c r="A71" s="979"/>
      <c r="B71" s="981"/>
      <c r="C71" s="108"/>
      <c r="D71" s="976" t="s">
        <v>133</v>
      </c>
      <c r="E71" s="992" t="s">
        <v>130</v>
      </c>
      <c r="F71" s="1442" t="s">
        <v>231</v>
      </c>
      <c r="G71" s="1617">
        <v>4</v>
      </c>
      <c r="H71" s="1426">
        <v>4</v>
      </c>
      <c r="I71" s="1464">
        <f>+H71-G71</f>
        <v>0</v>
      </c>
      <c r="J71" s="1572">
        <v>4</v>
      </c>
      <c r="K71" s="1626">
        <v>4</v>
      </c>
      <c r="L71" s="1464">
        <f>+K71-J71</f>
        <v>0</v>
      </c>
      <c r="M71" s="1572">
        <v>4</v>
      </c>
      <c r="N71" s="1620">
        <v>4</v>
      </c>
      <c r="O71" s="1572">
        <f>+N71-M71</f>
        <v>0</v>
      </c>
      <c r="P71" s="689" t="s">
        <v>176</v>
      </c>
      <c r="Q71" s="690">
        <v>5</v>
      </c>
      <c r="R71" s="1140"/>
      <c r="S71" s="1025">
        <v>5</v>
      </c>
      <c r="T71" s="1135"/>
      <c r="U71" s="211">
        <v>5</v>
      </c>
      <c r="V71" s="1135"/>
      <c r="W71" s="110"/>
      <c r="X71" s="1189"/>
      <c r="Y71" s="962"/>
      <c r="Z71" s="962"/>
      <c r="AA71" s="962"/>
      <c r="AB71" s="962"/>
      <c r="AC71" s="962"/>
      <c r="AD71" s="962"/>
      <c r="AE71" s="962"/>
      <c r="AF71" s="962"/>
      <c r="AG71" s="962"/>
      <c r="AH71" s="962"/>
      <c r="AI71" s="962"/>
    </row>
    <row r="72" spans="1:36" s="40" customFormat="1" ht="55.5" customHeight="1" x14ac:dyDescent="0.25">
      <c r="A72" s="1295"/>
      <c r="B72" s="1296"/>
      <c r="C72" s="108"/>
      <c r="D72" s="1350" t="s">
        <v>265</v>
      </c>
      <c r="E72" s="1351" t="s">
        <v>132</v>
      </c>
      <c r="F72" s="1344" t="s">
        <v>226</v>
      </c>
      <c r="G72" s="1345"/>
      <c r="H72" s="1343">
        <v>2</v>
      </c>
      <c r="I72" s="1335">
        <f>+H72-G72</f>
        <v>2</v>
      </c>
      <c r="J72" s="1352"/>
      <c r="K72" s="1353"/>
      <c r="L72" s="1335"/>
      <c r="M72" s="1352"/>
      <c r="N72" s="1354"/>
      <c r="O72" s="1352"/>
      <c r="P72" s="1355" t="s">
        <v>266</v>
      </c>
      <c r="Q72" s="1356"/>
      <c r="R72" s="1140">
        <v>1</v>
      </c>
      <c r="S72" s="1346"/>
      <c r="T72" s="1347"/>
      <c r="U72" s="1348"/>
      <c r="V72" s="1347"/>
      <c r="W72" s="1349" t="s">
        <v>278</v>
      </c>
      <c r="X72" s="1189"/>
      <c r="Y72" s="962"/>
      <c r="Z72" s="962"/>
      <c r="AA72" s="962"/>
      <c r="AB72" s="962"/>
      <c r="AC72" s="962"/>
      <c r="AD72" s="962"/>
      <c r="AE72" s="962"/>
      <c r="AF72" s="962"/>
      <c r="AG72" s="962"/>
      <c r="AH72" s="962"/>
      <c r="AI72" s="962"/>
    </row>
    <row r="73" spans="1:36" s="40" customFormat="1" ht="18" customHeight="1" thickBot="1" x14ac:dyDescent="0.25">
      <c r="A73" s="77"/>
      <c r="B73" s="78"/>
      <c r="C73" s="33"/>
      <c r="D73" s="99"/>
      <c r="E73" s="100"/>
      <c r="F73" s="113" t="s">
        <v>18</v>
      </c>
      <c r="G73" s="222">
        <f>+G56+G57+G58</f>
        <v>594.1</v>
      </c>
      <c r="H73" s="94">
        <f>+H56+H57+H58</f>
        <v>514.4</v>
      </c>
      <c r="I73" s="92">
        <f>+I56+I57+I58</f>
        <v>-79.699999999999989</v>
      </c>
      <c r="J73" s="255">
        <f t="shared" ref="J73:M73" si="44">+J56+J57+J58</f>
        <v>493.4</v>
      </c>
      <c r="K73" s="94">
        <f t="shared" ref="K73:L73" si="45">+K56+K57+K58</f>
        <v>493.4</v>
      </c>
      <c r="L73" s="92">
        <f t="shared" si="45"/>
        <v>0</v>
      </c>
      <c r="M73" s="255">
        <f t="shared" si="44"/>
        <v>370.8</v>
      </c>
      <c r="N73" s="94">
        <f t="shared" ref="N73:O73" si="46">+N56+N57+N58</f>
        <v>370.8</v>
      </c>
      <c r="O73" s="222">
        <f t="shared" si="46"/>
        <v>0</v>
      </c>
      <c r="P73" s="444"/>
      <c r="Q73" s="194"/>
      <c r="R73" s="1134"/>
      <c r="S73" s="446"/>
      <c r="T73" s="1134"/>
      <c r="U73" s="194"/>
      <c r="V73" s="1148"/>
      <c r="W73" s="286"/>
      <c r="X73" s="1189"/>
      <c r="Y73" s="962" t="s">
        <v>258</v>
      </c>
      <c r="Z73" s="963">
        <f>SUM(G59:G72)</f>
        <v>594.1</v>
      </c>
      <c r="AA73" s="963">
        <f t="shared" ref="AA73:AH73" si="47">SUM(H59:H72)</f>
        <v>514.4</v>
      </c>
      <c r="AB73" s="963">
        <f t="shared" si="47"/>
        <v>-79.7</v>
      </c>
      <c r="AC73" s="963">
        <f t="shared" si="47"/>
        <v>493.4</v>
      </c>
      <c r="AD73" s="963">
        <f t="shared" si="47"/>
        <v>493.4</v>
      </c>
      <c r="AE73" s="963">
        <f t="shared" si="47"/>
        <v>0</v>
      </c>
      <c r="AF73" s="963">
        <f t="shared" si="47"/>
        <v>370.8</v>
      </c>
      <c r="AG73" s="963">
        <f t="shared" si="47"/>
        <v>370.8</v>
      </c>
      <c r="AH73" s="963">
        <f t="shared" si="47"/>
        <v>0</v>
      </c>
      <c r="AI73" s="963"/>
      <c r="AJ73" s="37"/>
    </row>
    <row r="74" spans="1:36" s="40" customFormat="1" ht="15" customHeight="1" thickBot="1" x14ac:dyDescent="0.3">
      <c r="A74" s="10" t="s">
        <v>9</v>
      </c>
      <c r="B74" s="8" t="s">
        <v>19</v>
      </c>
      <c r="C74" s="1666" t="s">
        <v>31</v>
      </c>
      <c r="D74" s="1667"/>
      <c r="E74" s="1667"/>
      <c r="F74" s="1668"/>
      <c r="G74" s="492">
        <f t="shared" ref="G74:M74" si="48">G73</f>
        <v>594.1</v>
      </c>
      <c r="H74" s="492">
        <f t="shared" ref="H74:I74" si="49">H73</f>
        <v>514.4</v>
      </c>
      <c r="I74" s="451">
        <f t="shared" si="49"/>
        <v>-79.699999999999989</v>
      </c>
      <c r="J74" s="428">
        <f t="shared" si="48"/>
        <v>493.4</v>
      </c>
      <c r="K74" s="1108">
        <f t="shared" ref="K74:L74" si="50">K73</f>
        <v>493.4</v>
      </c>
      <c r="L74" s="1108">
        <f t="shared" si="50"/>
        <v>0</v>
      </c>
      <c r="M74" s="428">
        <f t="shared" si="48"/>
        <v>370.8</v>
      </c>
      <c r="N74" s="450">
        <f t="shared" ref="N74:O74" si="51">N73</f>
        <v>370.8</v>
      </c>
      <c r="O74" s="450">
        <f t="shared" si="51"/>
        <v>0</v>
      </c>
      <c r="P74" s="1934"/>
      <c r="Q74" s="1935"/>
      <c r="R74" s="1935"/>
      <c r="S74" s="1935"/>
      <c r="T74" s="1935"/>
      <c r="U74" s="1935"/>
      <c r="V74" s="1932"/>
      <c r="W74" s="1933"/>
      <c r="X74" s="1189"/>
      <c r="Y74" s="962"/>
      <c r="Z74" s="962">
        <f>+Z73-G73</f>
        <v>0</v>
      </c>
      <c r="AA74" s="962">
        <f t="shared" ref="AA74:AH74" si="52">+AA73-H73</f>
        <v>0</v>
      </c>
      <c r="AB74" s="962">
        <f t="shared" si="52"/>
        <v>0</v>
      </c>
      <c r="AC74" s="962">
        <f t="shared" si="52"/>
        <v>0</v>
      </c>
      <c r="AD74" s="962">
        <f t="shared" si="52"/>
        <v>0</v>
      </c>
      <c r="AE74" s="962">
        <f t="shared" si="52"/>
        <v>0</v>
      </c>
      <c r="AF74" s="962">
        <f t="shared" si="52"/>
        <v>0</v>
      </c>
      <c r="AG74" s="962">
        <f t="shared" si="52"/>
        <v>0</v>
      </c>
      <c r="AH74" s="962">
        <f t="shared" si="52"/>
        <v>0</v>
      </c>
      <c r="AI74" s="962"/>
    </row>
    <row r="75" spans="1:36" s="40" customFormat="1" ht="15" customHeight="1" thickBot="1" x14ac:dyDescent="0.3">
      <c r="A75" s="7" t="s">
        <v>9</v>
      </c>
      <c r="B75" s="8" t="s">
        <v>26</v>
      </c>
      <c r="C75" s="1767" t="s">
        <v>36</v>
      </c>
      <c r="D75" s="1673"/>
      <c r="E75" s="1673"/>
      <c r="F75" s="1673"/>
      <c r="G75" s="1673"/>
      <c r="H75" s="1673"/>
      <c r="I75" s="1673"/>
      <c r="J75" s="1673"/>
      <c r="K75" s="1673"/>
      <c r="L75" s="1673"/>
      <c r="M75" s="1673"/>
      <c r="N75" s="1673"/>
      <c r="O75" s="1673"/>
      <c r="P75" s="1673"/>
      <c r="Q75" s="1673"/>
      <c r="R75" s="1673"/>
      <c r="S75" s="1673"/>
      <c r="T75" s="1673"/>
      <c r="U75" s="1673"/>
      <c r="V75" s="1932"/>
      <c r="W75" s="1933"/>
      <c r="X75" s="1189"/>
      <c r="Y75" s="962"/>
      <c r="Z75" s="962"/>
      <c r="AA75" s="962"/>
      <c r="AB75" s="962"/>
      <c r="AC75" s="962"/>
      <c r="AD75" s="962"/>
      <c r="AE75" s="962"/>
      <c r="AF75" s="962"/>
      <c r="AG75" s="962"/>
      <c r="AH75" s="962"/>
      <c r="AI75" s="962"/>
    </row>
    <row r="76" spans="1:36" s="40" customFormat="1" ht="17.25" customHeight="1" x14ac:dyDescent="0.25">
      <c r="A76" s="68" t="s">
        <v>9</v>
      </c>
      <c r="B76" s="980" t="s">
        <v>26</v>
      </c>
      <c r="C76" s="147" t="s">
        <v>9</v>
      </c>
      <c r="D76" s="29" t="s">
        <v>56</v>
      </c>
      <c r="E76" s="938"/>
      <c r="F76" s="321" t="s">
        <v>30</v>
      </c>
      <c r="G76" s="934"/>
      <c r="H76" s="1008"/>
      <c r="I76" s="954"/>
      <c r="J76" s="1008">
        <v>768.4</v>
      </c>
      <c r="K76" s="943">
        <v>768.4</v>
      </c>
      <c r="L76" s="951">
        <f>+K76-J76</f>
        <v>0</v>
      </c>
      <c r="M76" s="142">
        <v>505</v>
      </c>
      <c r="N76" s="138">
        <v>505</v>
      </c>
      <c r="O76" s="954">
        <f>+N76-M76</f>
        <v>0</v>
      </c>
      <c r="P76" s="940"/>
      <c r="Q76" s="941"/>
      <c r="R76" s="1142"/>
      <c r="S76" s="1026"/>
      <c r="T76" s="1199"/>
      <c r="U76" s="941"/>
      <c r="V76" s="1142"/>
      <c r="W76" s="1244"/>
      <c r="X76" s="1189"/>
      <c r="Y76" s="962" t="s">
        <v>30</v>
      </c>
      <c r="Z76" s="963">
        <f>+G82+G86</f>
        <v>0</v>
      </c>
      <c r="AA76" s="963">
        <f t="shared" ref="AA76:AB76" si="53">+H82+H86</f>
        <v>0</v>
      </c>
      <c r="AB76" s="963">
        <f t="shared" si="53"/>
        <v>0</v>
      </c>
      <c r="AC76" s="963">
        <f>+J82+J86</f>
        <v>768.4</v>
      </c>
      <c r="AD76" s="963">
        <f t="shared" ref="AD76:AE76" si="54">+K82+K86</f>
        <v>768.4</v>
      </c>
      <c r="AE76" s="963">
        <f t="shared" si="54"/>
        <v>0</v>
      </c>
      <c r="AF76" s="963">
        <f t="shared" ref="AF76" si="55">+M82+M86</f>
        <v>505</v>
      </c>
      <c r="AG76" s="963">
        <f t="shared" ref="AG76" si="56">+N82+N86</f>
        <v>505</v>
      </c>
      <c r="AH76" s="963">
        <f t="shared" ref="AH76" si="57">+O82+O86</f>
        <v>0</v>
      </c>
      <c r="AI76" s="962"/>
    </row>
    <row r="77" spans="1:36" s="40" customFormat="1" ht="17.25" customHeight="1" x14ac:dyDescent="0.25">
      <c r="A77" s="66"/>
      <c r="B77" s="981"/>
      <c r="C77" s="982"/>
      <c r="D77" s="181"/>
      <c r="E77" s="939"/>
      <c r="F77" s="1364" t="s">
        <v>21</v>
      </c>
      <c r="G77" s="1358">
        <v>276.8</v>
      </c>
      <c r="H77" s="1359">
        <f>276.8+14-46.8</f>
        <v>244</v>
      </c>
      <c r="I77" s="1360">
        <f>+H77-G77</f>
        <v>-32.800000000000011</v>
      </c>
      <c r="J77" s="91">
        <v>186.9</v>
      </c>
      <c r="K77" s="88">
        <f>186.9</f>
        <v>186.9</v>
      </c>
      <c r="L77" s="297">
        <f>+K77-J77</f>
        <v>0</v>
      </c>
      <c r="M77" s="680">
        <v>387.4</v>
      </c>
      <c r="N77" s="301">
        <v>387.4</v>
      </c>
      <c r="O77" s="320">
        <f>+N77-M77</f>
        <v>0</v>
      </c>
      <c r="P77" s="735"/>
      <c r="Q77" s="942"/>
      <c r="R77" s="1143"/>
      <c r="S77" s="1027"/>
      <c r="T77" s="1200"/>
      <c r="U77" s="942"/>
      <c r="V77" s="1143"/>
      <c r="W77" s="551"/>
      <c r="X77" s="1189"/>
      <c r="Y77" s="962" t="s">
        <v>219</v>
      </c>
      <c r="Z77" s="963">
        <f>+G78+G80+G83+G85</f>
        <v>276.8</v>
      </c>
      <c r="AA77" s="963">
        <f t="shared" ref="AA77:AB77" si="58">+H78+H80+H83+H85</f>
        <v>244</v>
      </c>
      <c r="AB77" s="963">
        <f t="shared" si="58"/>
        <v>-32.799999999999997</v>
      </c>
      <c r="AC77" s="963">
        <f>+J78+J80+J83+J85</f>
        <v>186.89999999999998</v>
      </c>
      <c r="AD77" s="963">
        <f t="shared" ref="AD77:AE77" si="59">+K78+K80+K83+K85</f>
        <v>186.89999999999998</v>
      </c>
      <c r="AE77" s="963">
        <f t="shared" si="59"/>
        <v>0</v>
      </c>
      <c r="AF77" s="963">
        <f t="shared" ref="AF77" si="60">+M78+M80+M83+M85</f>
        <v>387.40000000000003</v>
      </c>
      <c r="AG77" s="963">
        <f t="shared" ref="AG77" si="61">+N78+N80+N83+N85</f>
        <v>387.40000000000003</v>
      </c>
      <c r="AH77" s="963">
        <f t="shared" ref="AH77" si="62">+O78+O80+O83+O85</f>
        <v>0</v>
      </c>
      <c r="AI77" s="962"/>
    </row>
    <row r="78" spans="1:36" s="40" customFormat="1" ht="16.149999999999999" customHeight="1" x14ac:dyDescent="0.25">
      <c r="A78" s="66"/>
      <c r="B78" s="981"/>
      <c r="C78" s="982"/>
      <c r="D78" s="997" t="s">
        <v>37</v>
      </c>
      <c r="E78" s="364" t="s">
        <v>88</v>
      </c>
      <c r="F78" s="1535" t="s">
        <v>226</v>
      </c>
      <c r="G78" s="1504">
        <v>11</v>
      </c>
      <c r="H78" s="1426">
        <v>11</v>
      </c>
      <c r="I78" s="1464">
        <f>+H78-G78</f>
        <v>0</v>
      </c>
      <c r="J78" s="1426">
        <v>11</v>
      </c>
      <c r="K78" s="1463">
        <v>11</v>
      </c>
      <c r="L78" s="1464">
        <f>+K78-J78</f>
        <v>0</v>
      </c>
      <c r="M78" s="1426">
        <v>11</v>
      </c>
      <c r="N78" s="1463">
        <v>11</v>
      </c>
      <c r="O78" s="1576">
        <f>+N78-M78</f>
        <v>0</v>
      </c>
      <c r="P78" s="991" t="s">
        <v>59</v>
      </c>
      <c r="Q78" s="1362">
        <v>15</v>
      </c>
      <c r="R78" s="1135">
        <v>16</v>
      </c>
      <c r="S78" s="1363">
        <v>15</v>
      </c>
      <c r="T78" s="1129">
        <v>16</v>
      </c>
      <c r="U78" s="1362">
        <v>15</v>
      </c>
      <c r="V78" s="1135">
        <v>16</v>
      </c>
      <c r="W78" s="1649" t="s">
        <v>267</v>
      </c>
      <c r="X78" s="1189"/>
      <c r="Y78" s="962"/>
      <c r="Z78" s="963">
        <f>+Z76+Z77</f>
        <v>276.8</v>
      </c>
      <c r="AA78" s="963">
        <f t="shared" ref="AA78:AB78" si="63">+AA76+AA77</f>
        <v>244</v>
      </c>
      <c r="AB78" s="963">
        <f t="shared" si="63"/>
        <v>-32.799999999999997</v>
      </c>
      <c r="AC78" s="963">
        <f>+AC77+AC76</f>
        <v>955.3</v>
      </c>
      <c r="AD78" s="963">
        <f t="shared" ref="AD78:AE78" si="64">+AD77+AD76</f>
        <v>955.3</v>
      </c>
      <c r="AE78" s="963">
        <f t="shared" si="64"/>
        <v>0</v>
      </c>
      <c r="AF78" s="963">
        <f>+AF77+AF76</f>
        <v>892.40000000000009</v>
      </c>
      <c r="AG78" s="963">
        <f t="shared" ref="AG78:AH78" si="65">+AG77+AG76</f>
        <v>892.40000000000009</v>
      </c>
      <c r="AH78" s="963">
        <f t="shared" si="65"/>
        <v>0</v>
      </c>
      <c r="AI78" s="962"/>
    </row>
    <row r="79" spans="1:36" s="40" customFormat="1" ht="45.75" customHeight="1" x14ac:dyDescent="0.25">
      <c r="A79" s="66"/>
      <c r="B79" s="981"/>
      <c r="C79" s="982"/>
      <c r="D79" s="999"/>
      <c r="E79" s="71" t="s">
        <v>130</v>
      </c>
      <c r="F79" s="130"/>
      <c r="G79" s="236"/>
      <c r="H79" s="143"/>
      <c r="I79" s="235"/>
      <c r="J79" s="143"/>
      <c r="K79" s="139"/>
      <c r="L79" s="235"/>
      <c r="M79" s="143"/>
      <c r="N79" s="139"/>
      <c r="O79" s="733"/>
      <c r="P79" s="991"/>
      <c r="Q79" s="1007"/>
      <c r="R79" s="1137"/>
      <c r="S79" s="1078"/>
      <c r="T79" s="1126"/>
      <c r="U79" s="1007"/>
      <c r="V79" s="1137"/>
      <c r="W79" s="1650"/>
      <c r="X79" s="1189"/>
      <c r="Y79" s="962"/>
      <c r="Z79" s="963">
        <f>+Z78-G87</f>
        <v>0</v>
      </c>
      <c r="AA79" s="963">
        <f t="shared" ref="AA79:AB79" si="66">+AA78-H87</f>
        <v>0</v>
      </c>
      <c r="AB79" s="963">
        <f t="shared" si="66"/>
        <v>0</v>
      </c>
      <c r="AC79" s="963">
        <f>+AC78-J87</f>
        <v>0</v>
      </c>
      <c r="AD79" s="963">
        <f t="shared" ref="AD79:AE79" si="67">+AD78-K87</f>
        <v>0</v>
      </c>
      <c r="AE79" s="963">
        <f t="shared" si="67"/>
        <v>0</v>
      </c>
      <c r="AF79" s="963">
        <f t="shared" ref="AF79" si="68">+AF78-M87</f>
        <v>0</v>
      </c>
      <c r="AG79" s="963">
        <f t="shared" ref="AG79" si="69">+AG78-N87</f>
        <v>0</v>
      </c>
      <c r="AH79" s="963">
        <f t="shared" ref="AH79" si="70">+AH78-O87</f>
        <v>0</v>
      </c>
      <c r="AI79" s="962"/>
    </row>
    <row r="80" spans="1:36" s="40" customFormat="1" ht="15.75" customHeight="1" x14ac:dyDescent="0.25">
      <c r="A80" s="66"/>
      <c r="B80" s="981"/>
      <c r="C80" s="982"/>
      <c r="D80" s="1659" t="s">
        <v>38</v>
      </c>
      <c r="E80" s="116" t="s">
        <v>81</v>
      </c>
      <c r="F80" s="1365" t="s">
        <v>226</v>
      </c>
      <c r="G80" s="1342">
        <v>25.8</v>
      </c>
      <c r="H80" s="1343">
        <f>25.8+14</f>
        <v>39.799999999999997</v>
      </c>
      <c r="I80" s="1335">
        <f>+H80-G80</f>
        <v>13.999999999999996</v>
      </c>
      <c r="J80" s="142">
        <v>25.8</v>
      </c>
      <c r="K80" s="138">
        <v>25.8</v>
      </c>
      <c r="L80" s="243">
        <f>+K80-J80</f>
        <v>0</v>
      </c>
      <c r="M80" s="142">
        <v>25.8</v>
      </c>
      <c r="N80" s="138">
        <v>25.8</v>
      </c>
      <c r="O80" s="207">
        <f>+N80-M80</f>
        <v>0</v>
      </c>
      <c r="P80" s="1649" t="s">
        <v>184</v>
      </c>
      <c r="Q80" s="1366" t="s">
        <v>182</v>
      </c>
      <c r="R80" s="1144" t="s">
        <v>268</v>
      </c>
      <c r="S80" s="1028" t="s">
        <v>182</v>
      </c>
      <c r="T80" s="1201"/>
      <c r="U80" s="922" t="s">
        <v>182</v>
      </c>
      <c r="V80" s="1144"/>
      <c r="W80" s="1649" t="s">
        <v>282</v>
      </c>
      <c r="X80" s="1189"/>
      <c r="Y80" s="962"/>
      <c r="Z80" s="962"/>
      <c r="AA80" s="962"/>
      <c r="AB80" s="962"/>
      <c r="AC80" s="962"/>
      <c r="AD80" s="962"/>
      <c r="AE80" s="962"/>
      <c r="AF80" s="962"/>
      <c r="AG80" s="962"/>
      <c r="AH80" s="962"/>
      <c r="AI80" s="962"/>
    </row>
    <row r="81" spans="1:36" s="40" customFormat="1" ht="51.75" customHeight="1" x14ac:dyDescent="0.25">
      <c r="A81" s="66"/>
      <c r="B81" s="981"/>
      <c r="C81" s="982"/>
      <c r="D81" s="1738"/>
      <c r="E81" s="117" t="s">
        <v>130</v>
      </c>
      <c r="F81" s="1293"/>
      <c r="G81" s="236"/>
      <c r="H81" s="143"/>
      <c r="I81" s="235"/>
      <c r="J81" s="143"/>
      <c r="K81" s="139"/>
      <c r="L81" s="235"/>
      <c r="M81" s="143"/>
      <c r="N81" s="139"/>
      <c r="O81" s="320"/>
      <c r="P81" s="1650"/>
      <c r="R81" s="1141"/>
      <c r="S81" s="1070"/>
      <c r="T81" s="1141"/>
      <c r="U81" s="390"/>
      <c r="V81" s="1141"/>
      <c r="W81" s="1650"/>
      <c r="X81" s="1189"/>
      <c r="Y81" s="962"/>
      <c r="Z81" s="962"/>
      <c r="AA81" s="962"/>
      <c r="AB81" s="962"/>
      <c r="AC81" s="962"/>
      <c r="AD81" s="962"/>
      <c r="AE81" s="962"/>
      <c r="AF81" s="962"/>
      <c r="AG81" s="962"/>
      <c r="AH81" s="962"/>
      <c r="AI81" s="962"/>
    </row>
    <row r="82" spans="1:36" s="40" customFormat="1" ht="16.149999999999999" customHeight="1" x14ac:dyDescent="0.25">
      <c r="A82" s="66"/>
      <c r="B82" s="981"/>
      <c r="C82" s="108"/>
      <c r="D82" s="975" t="s">
        <v>95</v>
      </c>
      <c r="E82" s="971" t="s">
        <v>88</v>
      </c>
      <c r="F82" s="1595" t="s">
        <v>231</v>
      </c>
      <c r="G82" s="1596"/>
      <c r="H82" s="1577"/>
      <c r="I82" s="1579"/>
      <c r="J82" s="1577">
        <v>168.5</v>
      </c>
      <c r="K82" s="1578">
        <v>168.5</v>
      </c>
      <c r="L82" s="1579">
        <f>+K82-J82</f>
        <v>0</v>
      </c>
      <c r="M82" s="1577"/>
      <c r="N82" s="1578"/>
      <c r="O82" s="1597"/>
      <c r="P82" s="456" t="s">
        <v>126</v>
      </c>
      <c r="Q82" s="738"/>
      <c r="R82" s="1145"/>
      <c r="S82" s="1079">
        <v>1</v>
      </c>
      <c r="T82" s="1202"/>
      <c r="U82" s="1104"/>
      <c r="V82" s="1224"/>
      <c r="W82" s="1900"/>
      <c r="X82" s="1189"/>
      <c r="Y82" s="1278"/>
      <c r="Z82" s="962"/>
      <c r="AA82" s="962"/>
      <c r="AB82" s="962"/>
      <c r="AC82" s="962"/>
      <c r="AD82" s="962"/>
      <c r="AE82" s="962"/>
      <c r="AF82" s="962"/>
      <c r="AG82" s="962"/>
      <c r="AH82" s="962"/>
      <c r="AI82" s="962"/>
    </row>
    <row r="83" spans="1:36" s="40" customFormat="1" ht="27" customHeight="1" x14ac:dyDescent="0.25">
      <c r="A83" s="66"/>
      <c r="B83" s="981"/>
      <c r="C83" s="108"/>
      <c r="D83" s="811"/>
      <c r="E83" s="328" t="s">
        <v>130</v>
      </c>
      <c r="F83" s="1434" t="s">
        <v>226</v>
      </c>
      <c r="G83" s="1512">
        <v>171</v>
      </c>
      <c r="H83" s="1513">
        <f>171</f>
        <v>171</v>
      </c>
      <c r="I83" s="1514">
        <f>+H83-G83</f>
        <v>0</v>
      </c>
      <c r="J83" s="1558">
        <v>45</v>
      </c>
      <c r="K83" s="1559">
        <f>45</f>
        <v>45</v>
      </c>
      <c r="L83" s="1557">
        <f>+K83-J83</f>
        <v>0</v>
      </c>
      <c r="M83" s="1558">
        <v>350.6</v>
      </c>
      <c r="N83" s="1559">
        <v>350.6</v>
      </c>
      <c r="O83" s="1560">
        <f>+N83-M83</f>
        <v>0</v>
      </c>
      <c r="P83" s="848" t="s">
        <v>202</v>
      </c>
      <c r="Q83" s="370">
        <v>65</v>
      </c>
      <c r="R83" s="1414"/>
      <c r="S83" s="1079">
        <v>100</v>
      </c>
      <c r="T83" s="1202"/>
      <c r="U83" s="1104"/>
      <c r="V83" s="1414"/>
      <c r="W83" s="1905"/>
      <c r="X83" s="1189"/>
      <c r="Y83" s="1278"/>
      <c r="Z83" s="962"/>
      <c r="AA83" s="962"/>
      <c r="AB83" s="962"/>
      <c r="AC83" s="962"/>
      <c r="AD83" s="962"/>
      <c r="AE83" s="962"/>
      <c r="AF83" s="962"/>
      <c r="AG83" s="962"/>
      <c r="AH83" s="962"/>
      <c r="AI83" s="962"/>
    </row>
    <row r="84" spans="1:36" s="1" customFormat="1" ht="29.25" customHeight="1" x14ac:dyDescent="0.25">
      <c r="A84" s="66"/>
      <c r="B84" s="981"/>
      <c r="C84" s="108"/>
      <c r="D84" s="453"/>
      <c r="E84" s="328"/>
      <c r="F84" s="136"/>
      <c r="G84" s="375"/>
      <c r="H84" s="329"/>
      <c r="I84" s="743"/>
      <c r="J84" s="693"/>
      <c r="K84" s="329"/>
      <c r="L84" s="814"/>
      <c r="M84" s="693"/>
      <c r="N84" s="329"/>
      <c r="O84" s="312"/>
      <c r="P84" s="1001" t="s">
        <v>203</v>
      </c>
      <c r="Q84" s="852"/>
      <c r="R84" s="1415"/>
      <c r="S84" s="204">
        <v>50</v>
      </c>
      <c r="T84" s="1128"/>
      <c r="U84" s="1416">
        <v>100</v>
      </c>
      <c r="V84" s="1132"/>
      <c r="W84" s="1901"/>
      <c r="X84" s="1189"/>
      <c r="Y84" s="1278"/>
      <c r="Z84" s="1275"/>
      <c r="AA84" s="1275"/>
      <c r="AB84" s="1275"/>
      <c r="AC84" s="1275"/>
      <c r="AD84" s="1275"/>
      <c r="AE84" s="1275"/>
      <c r="AF84" s="962"/>
      <c r="AG84" s="962"/>
      <c r="AH84" s="1275"/>
      <c r="AI84" s="1275"/>
    </row>
    <row r="85" spans="1:36" s="40" customFormat="1" ht="18.75" customHeight="1" x14ac:dyDescent="0.25">
      <c r="A85" s="66"/>
      <c r="B85" s="981"/>
      <c r="C85" s="108"/>
      <c r="D85" s="1653" t="s">
        <v>173</v>
      </c>
      <c r="E85" s="363" t="s">
        <v>132</v>
      </c>
      <c r="F85" s="1367" t="s">
        <v>226</v>
      </c>
      <c r="G85" s="1342">
        <v>69</v>
      </c>
      <c r="H85" s="1343">
        <f>69-46.8</f>
        <v>22.200000000000003</v>
      </c>
      <c r="I85" s="1335">
        <f>+H85-G85</f>
        <v>-46.8</v>
      </c>
      <c r="J85" s="1032">
        <v>105.1</v>
      </c>
      <c r="K85" s="233">
        <v>105.1</v>
      </c>
      <c r="L85" s="1598">
        <f>+K85-J85</f>
        <v>0</v>
      </c>
      <c r="M85" s="676"/>
      <c r="N85" s="296"/>
      <c r="O85" s="207"/>
      <c r="P85" s="734" t="s">
        <v>126</v>
      </c>
      <c r="Q85" s="738">
        <v>1</v>
      </c>
      <c r="R85" s="1146"/>
      <c r="S85" s="1088"/>
      <c r="T85" s="1192"/>
      <c r="U85" s="738"/>
      <c r="V85" s="1146"/>
      <c r="W85" s="1900" t="s">
        <v>269</v>
      </c>
      <c r="X85" s="1189"/>
      <c r="Y85" s="962"/>
      <c r="Z85" s="962"/>
      <c r="AA85" s="962"/>
      <c r="AB85" s="962"/>
      <c r="AC85" s="962"/>
      <c r="AD85" s="962"/>
      <c r="AE85" s="962"/>
      <c r="AF85" s="962"/>
      <c r="AG85" s="962"/>
      <c r="AH85" s="962"/>
      <c r="AI85" s="962"/>
    </row>
    <row r="86" spans="1:36" s="40" customFormat="1" ht="27" customHeight="1" x14ac:dyDescent="0.25">
      <c r="A86" s="66"/>
      <c r="B86" s="981"/>
      <c r="C86" s="108"/>
      <c r="D86" s="1654"/>
      <c r="E86" s="747" t="s">
        <v>88</v>
      </c>
      <c r="F86" s="1293" t="s">
        <v>231</v>
      </c>
      <c r="G86" s="300"/>
      <c r="H86" s="408"/>
      <c r="I86" s="297"/>
      <c r="J86" s="1599">
        <v>599.9</v>
      </c>
      <c r="K86" s="332">
        <v>599.9</v>
      </c>
      <c r="L86" s="679">
        <f>+K86-J86</f>
        <v>0</v>
      </c>
      <c r="M86" s="408">
        <v>505</v>
      </c>
      <c r="N86" s="301">
        <v>505</v>
      </c>
      <c r="O86" s="522">
        <f>+N86-M86</f>
        <v>0</v>
      </c>
      <c r="P86" s="831" t="s">
        <v>143</v>
      </c>
      <c r="Q86" s="633"/>
      <c r="R86" s="1147"/>
      <c r="S86" s="1080">
        <v>50</v>
      </c>
      <c r="T86" s="1147"/>
      <c r="U86" s="1105">
        <v>100</v>
      </c>
      <c r="V86" s="1147"/>
      <c r="W86" s="1901"/>
      <c r="X86" s="1189"/>
      <c r="Y86" s="962"/>
      <c r="Z86" s="962">
        <f>+Z87-G87</f>
        <v>0</v>
      </c>
      <c r="AA86" s="962">
        <f t="shared" ref="AA86:AH86" si="71">+AA87-H87</f>
        <v>0</v>
      </c>
      <c r="AB86" s="962">
        <f t="shared" si="71"/>
        <v>0</v>
      </c>
      <c r="AC86" s="962">
        <f t="shared" si="71"/>
        <v>0</v>
      </c>
      <c r="AD86" s="962">
        <f t="shared" si="71"/>
        <v>0</v>
      </c>
      <c r="AE86" s="962">
        <f t="shared" si="71"/>
        <v>0</v>
      </c>
      <c r="AF86" s="962">
        <f t="shared" si="71"/>
        <v>0</v>
      </c>
      <c r="AG86" s="962">
        <f t="shared" si="71"/>
        <v>0</v>
      </c>
      <c r="AH86" s="962">
        <f t="shared" si="71"/>
        <v>0</v>
      </c>
      <c r="AI86" s="962"/>
    </row>
    <row r="87" spans="1:36" s="40" customFormat="1" ht="18" customHeight="1" thickBot="1" x14ac:dyDescent="0.25">
      <c r="A87" s="77"/>
      <c r="B87" s="78"/>
      <c r="C87" s="34"/>
      <c r="D87" s="96"/>
      <c r="E87" s="118"/>
      <c r="F87" s="113" t="s">
        <v>18</v>
      </c>
      <c r="G87" s="202">
        <f>+G76+G77</f>
        <v>276.8</v>
      </c>
      <c r="H87" s="202">
        <f>+H76+H77</f>
        <v>244</v>
      </c>
      <c r="I87" s="222">
        <f>+I76+I77</f>
        <v>-32.800000000000011</v>
      </c>
      <c r="J87" s="255">
        <f t="shared" ref="J87:M87" si="72">+J76+J77</f>
        <v>955.3</v>
      </c>
      <c r="K87" s="202">
        <f t="shared" ref="K87:L87" si="73">+K76+K77</f>
        <v>955.3</v>
      </c>
      <c r="L87" s="935">
        <f t="shared" si="73"/>
        <v>0</v>
      </c>
      <c r="M87" s="202">
        <f t="shared" si="72"/>
        <v>892.4</v>
      </c>
      <c r="N87" s="202">
        <f t="shared" ref="N87:O87" si="74">+N76+N77</f>
        <v>892.4</v>
      </c>
      <c r="O87" s="202">
        <f t="shared" si="74"/>
        <v>0</v>
      </c>
      <c r="P87" s="411"/>
      <c r="Q87" s="194"/>
      <c r="R87" s="1148"/>
      <c r="S87" s="284"/>
      <c r="T87" s="1134"/>
      <c r="U87" s="194"/>
      <c r="V87" s="1148"/>
      <c r="W87" s="93"/>
      <c r="X87" s="1189"/>
      <c r="Y87" s="962" t="s">
        <v>258</v>
      </c>
      <c r="Z87" s="963">
        <f t="shared" ref="Z87" si="75">SUM(G78:G86)</f>
        <v>276.8</v>
      </c>
      <c r="AA87" s="963">
        <f t="shared" ref="AA87" si="76">SUM(H78:H86)</f>
        <v>244</v>
      </c>
      <c r="AB87" s="963">
        <f t="shared" ref="AB87" si="77">SUM(I78:I86)</f>
        <v>-32.799999999999997</v>
      </c>
      <c r="AC87" s="963">
        <f t="shared" ref="AC87" si="78">SUM(J78:J86)</f>
        <v>955.3</v>
      </c>
      <c r="AD87" s="963">
        <f t="shared" ref="AD87" si="79">SUM(K78:K86)</f>
        <v>955.3</v>
      </c>
      <c r="AE87" s="963">
        <f t="shared" ref="AE87" si="80">SUM(L78:L86)</f>
        <v>0</v>
      </c>
      <c r="AF87" s="963">
        <f t="shared" ref="AF87" si="81">SUM(M78:M86)</f>
        <v>892.40000000000009</v>
      </c>
      <c r="AG87" s="963">
        <f t="shared" ref="AG87" si="82">SUM(N78:N86)</f>
        <v>892.40000000000009</v>
      </c>
      <c r="AH87" s="963">
        <f t="shared" ref="AH87" si="83">SUM(O78:O86)</f>
        <v>0</v>
      </c>
      <c r="AI87" s="963"/>
      <c r="AJ87" s="37"/>
    </row>
    <row r="88" spans="1:36" s="40" customFormat="1" ht="15" customHeight="1" x14ac:dyDescent="0.2">
      <c r="A88" s="68" t="s">
        <v>9</v>
      </c>
      <c r="B88" s="980" t="s">
        <v>26</v>
      </c>
      <c r="C88" s="147" t="s">
        <v>19</v>
      </c>
      <c r="D88" s="1924" t="s">
        <v>39</v>
      </c>
      <c r="E88" s="944"/>
      <c r="F88" s="1396" t="s">
        <v>30</v>
      </c>
      <c r="G88" s="1397">
        <v>150</v>
      </c>
      <c r="H88" s="1397">
        <f>150-35</f>
        <v>115</v>
      </c>
      <c r="I88" s="1398">
        <f>+H88-G88</f>
        <v>-35</v>
      </c>
      <c r="J88" s="1399">
        <f>1180.8-896.2+19.3</f>
        <v>303.89999999999992</v>
      </c>
      <c r="K88" s="1399">
        <f>1180.8-896.2+19.3+41</f>
        <v>344.89999999999992</v>
      </c>
      <c r="L88" s="1398">
        <f>+K88-J88</f>
        <v>41</v>
      </c>
      <c r="M88" s="1008">
        <v>104.8</v>
      </c>
      <c r="N88" s="950">
        <v>104.8</v>
      </c>
      <c r="O88" s="954">
        <f>+N88-M88</f>
        <v>0</v>
      </c>
      <c r="P88" s="946"/>
      <c r="Q88" s="947"/>
      <c r="R88" s="1149"/>
      <c r="S88" s="1030"/>
      <c r="T88" s="1203"/>
      <c r="U88" s="947"/>
      <c r="V88" s="1149"/>
      <c r="W88" s="1245"/>
      <c r="X88" s="1189"/>
      <c r="Y88" s="962" t="s">
        <v>30</v>
      </c>
      <c r="Z88" s="963">
        <f t="shared" ref="Z88:AH88" si="84">+G94+G103+G108+G111+G116+G119</f>
        <v>150</v>
      </c>
      <c r="AA88" s="963">
        <f t="shared" si="84"/>
        <v>115</v>
      </c>
      <c r="AB88" s="963">
        <f t="shared" si="84"/>
        <v>-35</v>
      </c>
      <c r="AC88" s="963">
        <f t="shared" si="84"/>
        <v>303.89999999999998</v>
      </c>
      <c r="AD88" s="963">
        <f t="shared" si="84"/>
        <v>344.9</v>
      </c>
      <c r="AE88" s="963">
        <f t="shared" si="84"/>
        <v>41</v>
      </c>
      <c r="AF88" s="963">
        <f t="shared" si="84"/>
        <v>104.8</v>
      </c>
      <c r="AG88" s="963">
        <f t="shared" si="84"/>
        <v>104.8</v>
      </c>
      <c r="AH88" s="963">
        <f t="shared" si="84"/>
        <v>0</v>
      </c>
      <c r="AI88" s="962"/>
    </row>
    <row r="89" spans="1:36" s="40" customFormat="1" ht="15" customHeight="1" x14ac:dyDescent="0.2">
      <c r="A89" s="66"/>
      <c r="B89" s="981"/>
      <c r="C89" s="982"/>
      <c r="D89" s="1925"/>
      <c r="E89" s="945"/>
      <c r="F89" s="1368" t="s">
        <v>21</v>
      </c>
      <c r="G89" s="1338">
        <v>139.9</v>
      </c>
      <c r="H89" s="1339">
        <f>139.9+18.4+3.1</f>
        <v>161.4</v>
      </c>
      <c r="I89" s="1340">
        <f>+H89-G89</f>
        <v>21.5</v>
      </c>
      <c r="J89" s="221">
        <v>259.3</v>
      </c>
      <c r="K89" s="112">
        <v>259.3</v>
      </c>
      <c r="L89" s="302">
        <f>+K89-J89</f>
        <v>0</v>
      </c>
      <c r="M89" s="221">
        <v>239.7</v>
      </c>
      <c r="N89" s="221">
        <v>239.7</v>
      </c>
      <c r="O89" s="343">
        <f>+N89-M89</f>
        <v>0</v>
      </c>
      <c r="P89" s="948"/>
      <c r="Q89" s="191"/>
      <c r="R89" s="1150"/>
      <c r="S89" s="650"/>
      <c r="T89" s="1123"/>
      <c r="U89" s="191"/>
      <c r="V89" s="1150"/>
      <c r="W89" s="154"/>
      <c r="X89" s="1189"/>
      <c r="Y89" s="962" t="s">
        <v>219</v>
      </c>
      <c r="Z89" s="963">
        <f t="shared" ref="Z89:AH89" si="85">+G99+G104+G120</f>
        <v>139.89999999999998</v>
      </c>
      <c r="AA89" s="963">
        <f t="shared" si="85"/>
        <v>161.4</v>
      </c>
      <c r="AB89" s="963">
        <f t="shared" si="85"/>
        <v>21.500000000000007</v>
      </c>
      <c r="AC89" s="963">
        <f t="shared" si="85"/>
        <v>259.3</v>
      </c>
      <c r="AD89" s="963">
        <f t="shared" si="85"/>
        <v>259.3</v>
      </c>
      <c r="AE89" s="963">
        <f t="shared" si="85"/>
        <v>0</v>
      </c>
      <c r="AF89" s="963">
        <f t="shared" si="85"/>
        <v>239.7</v>
      </c>
      <c r="AG89" s="963">
        <f t="shared" si="85"/>
        <v>239.7</v>
      </c>
      <c r="AH89" s="963">
        <f t="shared" si="85"/>
        <v>0</v>
      </c>
      <c r="AI89" s="962"/>
    </row>
    <row r="90" spans="1:36" s="40" customFormat="1" ht="15" customHeight="1" x14ac:dyDescent="0.2">
      <c r="A90" s="66"/>
      <c r="B90" s="981"/>
      <c r="C90" s="982"/>
      <c r="D90" s="1925"/>
      <c r="E90" s="39"/>
      <c r="F90" s="1389" t="s">
        <v>63</v>
      </c>
      <c r="G90" s="1339">
        <f>495.3+896.2</f>
        <v>1391.5</v>
      </c>
      <c r="H90" s="1339">
        <f>495.3+896.2-25</f>
        <v>1366.5</v>
      </c>
      <c r="I90" s="1340">
        <f>+H90-G90</f>
        <v>-25</v>
      </c>
      <c r="J90" s="221"/>
      <c r="K90" s="112"/>
      <c r="L90" s="302"/>
      <c r="M90" s="221"/>
      <c r="N90" s="221"/>
      <c r="O90" s="305"/>
      <c r="P90" s="949"/>
      <c r="Q90" s="191"/>
      <c r="R90" s="1150"/>
      <c r="S90" s="650"/>
      <c r="T90" s="1123"/>
      <c r="U90" s="191"/>
      <c r="V90" s="1150"/>
      <c r="W90" s="154"/>
      <c r="X90" s="1189"/>
      <c r="Y90" s="962" t="s">
        <v>232</v>
      </c>
      <c r="Z90" s="963">
        <f t="shared" ref="Z90:AH90" si="86">+G107</f>
        <v>1391.5</v>
      </c>
      <c r="AA90" s="963">
        <f t="shared" si="86"/>
        <v>1366.5</v>
      </c>
      <c r="AB90" s="963">
        <f t="shared" si="86"/>
        <v>-25</v>
      </c>
      <c r="AC90" s="963">
        <f t="shared" si="86"/>
        <v>0</v>
      </c>
      <c r="AD90" s="963">
        <f t="shared" si="86"/>
        <v>0</v>
      </c>
      <c r="AE90" s="963">
        <f t="shared" si="86"/>
        <v>0</v>
      </c>
      <c r="AF90" s="963">
        <f t="shared" si="86"/>
        <v>0</v>
      </c>
      <c r="AG90" s="963">
        <f t="shared" si="86"/>
        <v>0</v>
      </c>
      <c r="AH90" s="963">
        <f t="shared" si="86"/>
        <v>0</v>
      </c>
      <c r="AI90" s="962"/>
    </row>
    <row r="91" spans="1:36" s="40" customFormat="1" ht="15" customHeight="1" x14ac:dyDescent="0.2">
      <c r="A91" s="66"/>
      <c r="B91" s="1248"/>
      <c r="C91" s="1249"/>
      <c r="D91" s="1925"/>
      <c r="E91" s="39"/>
      <c r="F91" s="186" t="s">
        <v>72</v>
      </c>
      <c r="G91" s="91">
        <v>8.6999999999999993</v>
      </c>
      <c r="H91" s="91">
        <v>8.6999999999999993</v>
      </c>
      <c r="I91" s="302">
        <f>+H91-G91</f>
        <v>0</v>
      </c>
      <c r="J91" s="868"/>
      <c r="K91" s="88"/>
      <c r="L91" s="302"/>
      <c r="M91" s="733"/>
      <c r="N91" s="112"/>
      <c r="O91" s="305"/>
      <c r="P91" s="949"/>
      <c r="Q91" s="191"/>
      <c r="R91" s="1150"/>
      <c r="S91" s="650"/>
      <c r="T91" s="1123"/>
      <c r="U91" s="191"/>
      <c r="V91" s="1150"/>
      <c r="W91" s="154"/>
      <c r="X91" s="1189"/>
      <c r="Y91" s="962" t="s">
        <v>262</v>
      </c>
      <c r="Z91" s="963">
        <f t="shared" ref="Z91:AB92" si="87">+G109</f>
        <v>8.6999999999999993</v>
      </c>
      <c r="AA91" s="963">
        <f t="shared" si="87"/>
        <v>8.6999999999999993</v>
      </c>
      <c r="AB91" s="963">
        <f t="shared" si="87"/>
        <v>0</v>
      </c>
      <c r="AC91" s="963"/>
      <c r="AD91" s="963"/>
      <c r="AE91" s="963"/>
      <c r="AF91" s="963"/>
      <c r="AG91" s="962"/>
      <c r="AH91" s="962"/>
      <c r="AI91" s="962"/>
    </row>
    <row r="92" spans="1:36" s="40" customFormat="1" ht="15" customHeight="1" x14ac:dyDescent="0.2">
      <c r="A92" s="66"/>
      <c r="B92" s="1248"/>
      <c r="C92" s="1249"/>
      <c r="D92" s="1925"/>
      <c r="E92" s="39"/>
      <c r="F92" s="854" t="s">
        <v>86</v>
      </c>
      <c r="G92" s="112">
        <v>0.8</v>
      </c>
      <c r="H92" s="112">
        <v>0.8</v>
      </c>
      <c r="I92" s="302">
        <f>+H92-G92</f>
        <v>0</v>
      </c>
      <c r="J92" s="91"/>
      <c r="K92" s="89"/>
      <c r="L92" s="288"/>
      <c r="M92" s="1251"/>
      <c r="N92" s="112"/>
      <c r="O92" s="305"/>
      <c r="P92" s="949"/>
      <c r="Q92" s="191"/>
      <c r="R92" s="1150"/>
      <c r="S92" s="650"/>
      <c r="T92" s="1123"/>
      <c r="U92" s="191"/>
      <c r="V92" s="1150"/>
      <c r="W92" s="154"/>
      <c r="X92" s="1189"/>
      <c r="Y92" s="962" t="s">
        <v>223</v>
      </c>
      <c r="Z92" s="963">
        <f t="shared" si="87"/>
        <v>0.8</v>
      </c>
      <c r="AA92" s="963">
        <f t="shared" si="87"/>
        <v>0.8</v>
      </c>
      <c r="AB92" s="963">
        <f t="shared" si="87"/>
        <v>0</v>
      </c>
      <c r="AC92" s="963"/>
      <c r="AD92" s="963"/>
      <c r="AE92" s="963"/>
      <c r="AF92" s="963"/>
      <c r="AG92" s="962"/>
      <c r="AH92" s="962"/>
      <c r="AI92" s="962"/>
    </row>
    <row r="93" spans="1:36" s="40" customFormat="1" ht="15" customHeight="1" x14ac:dyDescent="0.2">
      <c r="A93" s="66"/>
      <c r="B93" s="981"/>
      <c r="C93" s="982"/>
      <c r="D93" s="1926"/>
      <c r="E93" s="39"/>
      <c r="F93" s="86" t="s">
        <v>188</v>
      </c>
      <c r="G93" s="314"/>
      <c r="H93" s="91"/>
      <c r="I93" s="288"/>
      <c r="J93" s="300">
        <v>998.3</v>
      </c>
      <c r="K93" s="301">
        <v>998.3</v>
      </c>
      <c r="L93" s="297">
        <f>+K93-J93</f>
        <v>0</v>
      </c>
      <c r="M93" s="733">
        <v>1561</v>
      </c>
      <c r="N93" s="88">
        <v>1561</v>
      </c>
      <c r="O93" s="297">
        <f>+N93-M93</f>
        <v>0</v>
      </c>
      <c r="P93" s="949"/>
      <c r="Q93" s="191"/>
      <c r="R93" s="1150"/>
      <c r="S93" s="650"/>
      <c r="T93" s="1123"/>
      <c r="U93" s="191"/>
      <c r="V93" s="1150"/>
      <c r="W93" s="154"/>
      <c r="X93" s="1189"/>
      <c r="Y93" s="962" t="s">
        <v>188</v>
      </c>
      <c r="Z93" s="963">
        <f t="shared" ref="Z93:AH93" si="88">+G105+G117+G121</f>
        <v>0</v>
      </c>
      <c r="AA93" s="963">
        <f t="shared" si="88"/>
        <v>0</v>
      </c>
      <c r="AB93" s="963">
        <f t="shared" si="88"/>
        <v>0</v>
      </c>
      <c r="AC93" s="963">
        <f t="shared" si="88"/>
        <v>998.3</v>
      </c>
      <c r="AD93" s="963">
        <f t="shared" si="88"/>
        <v>998.3</v>
      </c>
      <c r="AE93" s="963">
        <f t="shared" si="88"/>
        <v>0</v>
      </c>
      <c r="AF93" s="963">
        <f t="shared" si="88"/>
        <v>1561</v>
      </c>
      <c r="AG93" s="963">
        <f t="shared" si="88"/>
        <v>1561</v>
      </c>
      <c r="AH93" s="963">
        <f t="shared" si="88"/>
        <v>0</v>
      </c>
      <c r="AI93" s="962"/>
    </row>
    <row r="94" spans="1:36" s="40" customFormat="1" ht="15" customHeight="1" x14ac:dyDescent="0.25">
      <c r="A94" s="4"/>
      <c r="B94" s="5"/>
      <c r="C94" s="35"/>
      <c r="D94" s="1770" t="s">
        <v>62</v>
      </c>
      <c r="E94" s="62" t="s">
        <v>80</v>
      </c>
      <c r="F94" s="1587" t="s">
        <v>231</v>
      </c>
      <c r="G94" s="1504">
        <v>100</v>
      </c>
      <c r="H94" s="1426">
        <v>100</v>
      </c>
      <c r="I94" s="1464">
        <f>+H94-G94</f>
        <v>0</v>
      </c>
      <c r="J94" s="1426"/>
      <c r="K94" s="1463"/>
      <c r="L94" s="1464"/>
      <c r="M94" s="1426"/>
      <c r="N94" s="1426"/>
      <c r="O94" s="1572"/>
      <c r="P94" s="1789" t="s">
        <v>143</v>
      </c>
      <c r="Q94" s="228">
        <v>100</v>
      </c>
      <c r="R94" s="1151"/>
      <c r="S94" s="535"/>
      <c r="T94" s="1131"/>
      <c r="U94" s="228"/>
      <c r="V94" s="1151"/>
      <c r="W94" s="164"/>
      <c r="X94" s="1189"/>
      <c r="Y94" s="962"/>
      <c r="Z94" s="963">
        <f>+Z88+Z89+Z90+Z93+Z91+Z92</f>
        <v>1690.9</v>
      </c>
      <c r="AA94" s="963">
        <f>+AA88+AA89+AA90+AA93+AA91+AA92</f>
        <v>1652.4</v>
      </c>
      <c r="AB94" s="963">
        <f>+AB88+AB89+AB90+AB93+AB91+AB92</f>
        <v>-38.499999999999993</v>
      </c>
      <c r="AC94" s="963">
        <f t="shared" ref="AC94:AH94" si="89">+AC88+AC89+AC90+AC93</f>
        <v>1561.5</v>
      </c>
      <c r="AD94" s="963">
        <f t="shared" si="89"/>
        <v>1602.5</v>
      </c>
      <c r="AE94" s="963">
        <f t="shared" si="89"/>
        <v>41</v>
      </c>
      <c r="AF94" s="963">
        <f t="shared" si="89"/>
        <v>1905.5</v>
      </c>
      <c r="AG94" s="963">
        <f t="shared" si="89"/>
        <v>1905.5</v>
      </c>
      <c r="AH94" s="963">
        <f t="shared" si="89"/>
        <v>0</v>
      </c>
      <c r="AI94" s="962"/>
    </row>
    <row r="95" spans="1:36" s="40" customFormat="1" ht="15" customHeight="1" x14ac:dyDescent="0.25">
      <c r="A95" s="4"/>
      <c r="B95" s="5"/>
      <c r="C95" s="35"/>
      <c r="D95" s="1771"/>
      <c r="E95" s="328" t="s">
        <v>29</v>
      </c>
      <c r="F95" s="1588"/>
      <c r="G95" s="1589"/>
      <c r="H95" s="1590"/>
      <c r="I95" s="1591"/>
      <c r="J95" s="1590"/>
      <c r="K95" s="1592"/>
      <c r="L95" s="1591"/>
      <c r="M95" s="1590"/>
      <c r="N95" s="1590"/>
      <c r="O95" s="1593"/>
      <c r="P95" s="1790"/>
      <c r="Q95" s="371"/>
      <c r="R95" s="1152"/>
      <c r="S95" s="1031"/>
      <c r="T95" s="1160"/>
      <c r="U95" s="371"/>
      <c r="V95" s="1152"/>
      <c r="W95" s="470"/>
      <c r="X95" s="1189"/>
      <c r="Y95" s="962"/>
      <c r="Z95" s="963">
        <f t="shared" ref="Z95:AH95" si="90">+Z94-G123</f>
        <v>0</v>
      </c>
      <c r="AA95" s="963">
        <f t="shared" si="90"/>
        <v>0</v>
      </c>
      <c r="AB95" s="963">
        <f t="shared" si="90"/>
        <v>0</v>
      </c>
      <c r="AC95" s="963">
        <f t="shared" si="90"/>
        <v>0</v>
      </c>
      <c r="AD95" s="963">
        <f t="shared" si="90"/>
        <v>0</v>
      </c>
      <c r="AE95" s="963">
        <f t="shared" si="90"/>
        <v>0</v>
      </c>
      <c r="AF95" s="963">
        <f t="shared" si="90"/>
        <v>0</v>
      </c>
      <c r="AG95" s="963">
        <f t="shared" si="90"/>
        <v>0</v>
      </c>
      <c r="AH95" s="963">
        <f t="shared" si="90"/>
        <v>0</v>
      </c>
      <c r="AI95" s="962"/>
    </row>
    <row r="96" spans="1:36" s="40" customFormat="1" ht="15" customHeight="1" x14ac:dyDescent="0.25">
      <c r="A96" s="4"/>
      <c r="B96" s="5"/>
      <c r="C96" s="35"/>
      <c r="D96" s="1771"/>
      <c r="E96" s="921" t="s">
        <v>130</v>
      </c>
      <c r="F96" s="146"/>
      <c r="G96" s="1318"/>
      <c r="H96" s="134"/>
      <c r="I96" s="1319"/>
      <c r="J96" s="134"/>
      <c r="K96" s="134"/>
      <c r="L96" s="1319"/>
      <c r="M96" s="134"/>
      <c r="N96" s="134"/>
      <c r="O96" s="1320"/>
      <c r="P96" s="1790"/>
      <c r="Q96" s="191"/>
      <c r="R96" s="1150"/>
      <c r="S96" s="650"/>
      <c r="T96" s="1123"/>
      <c r="U96" s="191"/>
      <c r="V96" s="1150"/>
      <c r="W96" s="154"/>
      <c r="X96" s="1189"/>
      <c r="Y96" s="962"/>
      <c r="Z96" s="962"/>
      <c r="AA96" s="962"/>
      <c r="AB96" s="962"/>
      <c r="AC96" s="962"/>
      <c r="AD96" s="962"/>
      <c r="AE96" s="962"/>
      <c r="AF96" s="962"/>
      <c r="AG96" s="962"/>
      <c r="AH96" s="962"/>
      <c r="AI96" s="962"/>
    </row>
    <row r="97" spans="1:35" s="40" customFormat="1" ht="15" customHeight="1" x14ac:dyDescent="0.25">
      <c r="A97" s="4"/>
      <c r="B97" s="5"/>
      <c r="C97" s="35"/>
      <c r="D97" s="1771"/>
      <c r="E97" s="39" t="s">
        <v>81</v>
      </c>
      <c r="F97" s="130"/>
      <c r="G97" s="314"/>
      <c r="H97" s="91"/>
      <c r="I97" s="288"/>
      <c r="J97" s="91"/>
      <c r="K97" s="88"/>
      <c r="L97" s="288"/>
      <c r="M97" s="91"/>
      <c r="N97" s="91"/>
      <c r="O97" s="733"/>
      <c r="P97" s="1790"/>
      <c r="Q97" s="191"/>
      <c r="R97" s="1150"/>
      <c r="S97" s="650"/>
      <c r="T97" s="1123"/>
      <c r="U97" s="191"/>
      <c r="V97" s="1150"/>
      <c r="W97" s="154"/>
      <c r="X97" s="1189"/>
      <c r="Y97" s="962"/>
      <c r="Z97" s="962"/>
      <c r="AA97" s="962"/>
      <c r="AB97" s="962"/>
      <c r="AC97" s="962"/>
      <c r="AD97" s="962"/>
      <c r="AE97" s="962"/>
      <c r="AF97" s="962"/>
      <c r="AG97" s="962"/>
      <c r="AH97" s="962"/>
      <c r="AI97" s="962"/>
    </row>
    <row r="98" spans="1:35" s="40" customFormat="1" ht="15" customHeight="1" x14ac:dyDescent="0.25">
      <c r="A98" s="4"/>
      <c r="B98" s="5"/>
      <c r="C98" s="35"/>
      <c r="D98" s="1772"/>
      <c r="E98" s="361" t="s">
        <v>88</v>
      </c>
      <c r="F98" s="146"/>
      <c r="G98" s="314"/>
      <c r="H98" s="91"/>
      <c r="I98" s="288"/>
      <c r="J98" s="91"/>
      <c r="K98" s="91"/>
      <c r="L98" s="288"/>
      <c r="M98" s="143"/>
      <c r="N98" s="91"/>
      <c r="O98" s="235"/>
      <c r="P98" s="1791"/>
      <c r="Q98" s="193"/>
      <c r="R98" s="1153"/>
      <c r="S98" s="204"/>
      <c r="T98" s="1128"/>
      <c r="U98" s="193"/>
      <c r="V98" s="1153"/>
      <c r="W98" s="158"/>
      <c r="X98" s="1189"/>
      <c r="Y98" s="962"/>
      <c r="Z98" s="962"/>
      <c r="AA98" s="962"/>
      <c r="AB98" s="962"/>
      <c r="AC98" s="962"/>
      <c r="AD98" s="962"/>
      <c r="AE98" s="962"/>
      <c r="AF98" s="962"/>
      <c r="AG98" s="962"/>
      <c r="AH98" s="962"/>
      <c r="AI98" s="962"/>
    </row>
    <row r="99" spans="1:35" s="40" customFormat="1" ht="18" customHeight="1" x14ac:dyDescent="0.25">
      <c r="A99" s="66"/>
      <c r="B99" s="981"/>
      <c r="C99" s="982"/>
      <c r="D99" s="1659" t="s">
        <v>40</v>
      </c>
      <c r="E99" s="62" t="s">
        <v>80</v>
      </c>
      <c r="F99" s="1341" t="s">
        <v>226</v>
      </c>
      <c r="G99" s="1342">
        <v>101.6</v>
      </c>
      <c r="H99" s="1343">
        <f>101.6+18.4</f>
        <v>120</v>
      </c>
      <c r="I99" s="1335">
        <f>+H99-G99</f>
        <v>18.400000000000006</v>
      </c>
      <c r="J99" s="142">
        <v>96.2</v>
      </c>
      <c r="K99" s="142">
        <v>96.2</v>
      </c>
      <c r="L99" s="243">
        <f>+K99-J99</f>
        <v>0</v>
      </c>
      <c r="M99" s="142">
        <v>96.2</v>
      </c>
      <c r="N99" s="142">
        <v>96.2</v>
      </c>
      <c r="O99" s="733">
        <f>+N99-M99</f>
        <v>0</v>
      </c>
      <c r="P99" s="459" t="s">
        <v>109</v>
      </c>
      <c r="Q99" s="1384">
        <v>100</v>
      </c>
      <c r="R99" s="1154">
        <v>145</v>
      </c>
      <c r="S99" s="1032">
        <v>100</v>
      </c>
      <c r="T99" s="1154"/>
      <c r="U99" s="376">
        <v>100</v>
      </c>
      <c r="V99" s="1225"/>
      <c r="W99" s="1892" t="s">
        <v>273</v>
      </c>
      <c r="X99" s="1189"/>
      <c r="Y99" s="962"/>
      <c r="Z99" s="962"/>
      <c r="AA99" s="962"/>
      <c r="AB99" s="962"/>
      <c r="AC99" s="962"/>
      <c r="AD99" s="962"/>
      <c r="AE99" s="962"/>
      <c r="AF99" s="962"/>
      <c r="AG99" s="962"/>
      <c r="AH99" s="962"/>
      <c r="AI99" s="962"/>
    </row>
    <row r="100" spans="1:35" s="40" customFormat="1" ht="18.75" customHeight="1" x14ac:dyDescent="0.25">
      <c r="A100" s="4"/>
      <c r="B100" s="5"/>
      <c r="C100" s="35"/>
      <c r="D100" s="1696"/>
      <c r="E100" s="362" t="s">
        <v>106</v>
      </c>
      <c r="F100" s="130"/>
      <c r="G100" s="314"/>
      <c r="H100" s="91"/>
      <c r="I100" s="288"/>
      <c r="J100" s="91"/>
      <c r="K100" s="88"/>
      <c r="L100" s="288"/>
      <c r="M100" s="91"/>
      <c r="N100" s="91"/>
      <c r="O100" s="733"/>
      <c r="P100" s="460" t="s">
        <v>185</v>
      </c>
      <c r="Q100" s="634">
        <v>2.1</v>
      </c>
      <c r="R100" s="1155"/>
      <c r="S100" s="1033">
        <v>2</v>
      </c>
      <c r="T100" s="1155"/>
      <c r="U100" s="634">
        <v>2</v>
      </c>
      <c r="V100" s="1226"/>
      <c r="W100" s="1744"/>
      <c r="X100" s="1189"/>
      <c r="Y100" s="962"/>
      <c r="Z100" s="962"/>
      <c r="AA100" s="962"/>
      <c r="AB100" s="962"/>
      <c r="AC100" s="962"/>
      <c r="AD100" s="962"/>
      <c r="AE100" s="962"/>
      <c r="AF100" s="962"/>
      <c r="AG100" s="962"/>
      <c r="AH100" s="962"/>
      <c r="AI100" s="962"/>
    </row>
    <row r="101" spans="1:35" s="40" customFormat="1" ht="28.15" customHeight="1" x14ac:dyDescent="0.25">
      <c r="A101" s="63"/>
      <c r="B101" s="5"/>
      <c r="C101" s="64"/>
      <c r="D101" s="1696"/>
      <c r="E101" s="1055" t="s">
        <v>88</v>
      </c>
      <c r="F101" s="106"/>
      <c r="G101" s="487"/>
      <c r="H101" s="1022"/>
      <c r="I101" s="638"/>
      <c r="J101" s="1022"/>
      <c r="K101" s="405"/>
      <c r="L101" s="638"/>
      <c r="M101" s="1022"/>
      <c r="N101" s="1022"/>
      <c r="P101" s="1768" t="s">
        <v>144</v>
      </c>
      <c r="Q101" s="385">
        <v>100</v>
      </c>
      <c r="R101" s="1156"/>
      <c r="S101" s="1034"/>
      <c r="T101" s="1156"/>
      <c r="U101" s="385"/>
      <c r="V101" s="1227"/>
      <c r="W101" s="1744"/>
      <c r="X101" s="1189"/>
      <c r="Y101" s="962"/>
      <c r="Z101" s="962"/>
      <c r="AA101" s="962"/>
      <c r="AB101" s="962"/>
      <c r="AC101" s="962"/>
      <c r="AD101" s="962"/>
      <c r="AE101" s="962"/>
      <c r="AF101" s="962"/>
      <c r="AG101" s="962"/>
      <c r="AH101" s="962"/>
      <c r="AI101" s="962"/>
    </row>
    <row r="102" spans="1:35" s="40" customFormat="1" ht="107.25" customHeight="1" x14ac:dyDescent="0.25">
      <c r="A102" s="63"/>
      <c r="B102" s="5"/>
      <c r="C102" s="64"/>
      <c r="D102" s="1660"/>
      <c r="E102" s="362" t="s">
        <v>130</v>
      </c>
      <c r="F102" s="742"/>
      <c r="G102" s="236"/>
      <c r="H102" s="143"/>
      <c r="I102" s="235"/>
      <c r="J102" s="143"/>
      <c r="K102" s="139"/>
      <c r="L102" s="235"/>
      <c r="M102" s="143"/>
      <c r="N102" s="143"/>
      <c r="O102" s="722"/>
      <c r="P102" s="1769"/>
      <c r="Q102" s="390"/>
      <c r="R102" s="1141"/>
      <c r="S102" s="1070"/>
      <c r="T102" s="1141"/>
      <c r="U102" s="390"/>
      <c r="V102" s="1234"/>
      <c r="W102" s="1902"/>
      <c r="X102" s="1189"/>
      <c r="Y102" s="962"/>
      <c r="Z102" s="962"/>
      <c r="AA102" s="962"/>
      <c r="AB102" s="962"/>
      <c r="AC102" s="962"/>
      <c r="AD102" s="962"/>
      <c r="AE102" s="962"/>
      <c r="AF102" s="962"/>
      <c r="AG102" s="962"/>
      <c r="AH102" s="962"/>
      <c r="AI102" s="962"/>
    </row>
    <row r="103" spans="1:35" s="40" customFormat="1" ht="15.4" customHeight="1" x14ac:dyDescent="0.25">
      <c r="A103" s="63"/>
      <c r="B103" s="5"/>
      <c r="C103" s="64"/>
      <c r="D103" s="998" t="s">
        <v>105</v>
      </c>
      <c r="E103" s="363" t="s">
        <v>80</v>
      </c>
      <c r="F103" s="309" t="s">
        <v>231</v>
      </c>
      <c r="G103" s="142"/>
      <c r="H103" s="142"/>
      <c r="I103" s="304"/>
      <c r="J103" s="676">
        <v>4</v>
      </c>
      <c r="K103" s="296">
        <v>4</v>
      </c>
      <c r="L103" s="304">
        <f>+K103-J103</f>
        <v>0</v>
      </c>
      <c r="M103" s="142">
        <v>4</v>
      </c>
      <c r="N103" s="676">
        <v>4</v>
      </c>
      <c r="O103" s="304">
        <f>+N103-M103</f>
        <v>0</v>
      </c>
      <c r="P103" s="1728" t="s">
        <v>187</v>
      </c>
      <c r="Q103" s="1907"/>
      <c r="R103" s="1162"/>
      <c r="S103" s="1909"/>
      <c r="T103" s="1162"/>
      <c r="U103" s="1907">
        <v>1</v>
      </c>
      <c r="V103" s="1074"/>
      <c r="W103" s="1413"/>
      <c r="X103" s="1189"/>
      <c r="Y103" s="962"/>
      <c r="Z103" s="962"/>
      <c r="AA103" s="962"/>
      <c r="AB103" s="962"/>
      <c r="AC103" s="962"/>
      <c r="AD103" s="962"/>
      <c r="AE103" s="962"/>
      <c r="AF103" s="962"/>
      <c r="AG103" s="962"/>
      <c r="AH103" s="962"/>
      <c r="AI103" s="962"/>
    </row>
    <row r="104" spans="1:35" s="40" customFormat="1" ht="15.4" customHeight="1" x14ac:dyDescent="0.25">
      <c r="A104" s="63"/>
      <c r="B104" s="5"/>
      <c r="C104" s="64"/>
      <c r="D104" s="998"/>
      <c r="E104" s="328" t="s">
        <v>88</v>
      </c>
      <c r="F104" s="1368" t="s">
        <v>226</v>
      </c>
      <c r="G104" s="1386">
        <v>38.299999999999997</v>
      </c>
      <c r="H104" s="1386">
        <f>38.3+3.1</f>
        <v>41.4</v>
      </c>
      <c r="I104" s="1360">
        <f>+H104-G104</f>
        <v>3.1000000000000014</v>
      </c>
      <c r="J104" s="91">
        <v>3.1</v>
      </c>
      <c r="K104" s="88">
        <v>3.1</v>
      </c>
      <c r="L104" s="288">
        <f>+K104-J104</f>
        <v>0</v>
      </c>
      <c r="M104" s="868"/>
      <c r="N104" s="91"/>
      <c r="O104" s="733"/>
      <c r="P104" s="1927"/>
      <c r="Q104" s="1908"/>
      <c r="R104" s="1158"/>
      <c r="S104" s="1910"/>
      <c r="T104" s="1158"/>
      <c r="U104" s="1908"/>
      <c r="V104" s="1168"/>
      <c r="W104" s="660"/>
      <c r="X104" s="1189"/>
      <c r="Y104" s="962"/>
      <c r="Z104" s="962"/>
      <c r="AA104" s="962"/>
      <c r="AB104" s="962"/>
      <c r="AC104" s="962"/>
      <c r="AD104" s="962"/>
      <c r="AE104" s="962"/>
      <c r="AF104" s="962"/>
      <c r="AG104" s="962"/>
      <c r="AH104" s="962"/>
      <c r="AI104" s="962"/>
    </row>
    <row r="105" spans="1:35" s="40" customFormat="1" ht="15.4" customHeight="1" x14ac:dyDescent="0.25">
      <c r="A105" s="63"/>
      <c r="B105" s="5"/>
      <c r="C105" s="64"/>
      <c r="D105" s="998"/>
      <c r="E105" s="362" t="s">
        <v>106</v>
      </c>
      <c r="F105" s="86" t="s">
        <v>230</v>
      </c>
      <c r="G105" s="741"/>
      <c r="H105" s="200"/>
      <c r="I105" s="305"/>
      <c r="J105" s="200">
        <v>21</v>
      </c>
      <c r="K105" s="89">
        <v>21</v>
      </c>
      <c r="L105" s="305">
        <f>+K105-J105</f>
        <v>0</v>
      </c>
      <c r="M105" s="200">
        <v>21</v>
      </c>
      <c r="N105" s="200">
        <v>21</v>
      </c>
      <c r="O105" s="692">
        <f>+N105-M105</f>
        <v>0</v>
      </c>
      <c r="P105" s="1750" t="s">
        <v>200</v>
      </c>
      <c r="Q105" s="1911">
        <v>4</v>
      </c>
      <c r="R105" s="1157"/>
      <c r="S105" s="1913"/>
      <c r="T105" s="1157"/>
      <c r="U105" s="1911"/>
      <c r="V105" s="1228"/>
      <c r="W105" s="1906" t="s">
        <v>274</v>
      </c>
      <c r="X105" s="1189"/>
      <c r="Y105" s="962"/>
      <c r="Z105" s="962"/>
      <c r="AA105" s="962"/>
      <c r="AB105" s="962"/>
      <c r="AC105" s="962"/>
      <c r="AD105" s="962"/>
      <c r="AE105" s="962"/>
      <c r="AF105" s="962"/>
      <c r="AG105" s="962"/>
      <c r="AH105" s="962"/>
      <c r="AI105" s="962"/>
    </row>
    <row r="106" spans="1:35" s="40" customFormat="1" ht="106.5" customHeight="1" x14ac:dyDescent="0.25">
      <c r="A106" s="4"/>
      <c r="B106" s="5"/>
      <c r="C106" s="64"/>
      <c r="D106" s="998"/>
      <c r="E106" s="366" t="s">
        <v>130</v>
      </c>
      <c r="F106" s="317"/>
      <c r="G106" s="375"/>
      <c r="H106" s="1039"/>
      <c r="I106" s="743"/>
      <c r="J106" s="1039"/>
      <c r="K106" s="318"/>
      <c r="L106" s="743"/>
      <c r="M106" s="1039"/>
      <c r="N106" s="693"/>
      <c r="O106" s="814"/>
      <c r="P106" s="1751"/>
      <c r="Q106" s="1912"/>
      <c r="R106" s="1126"/>
      <c r="S106" s="1914"/>
      <c r="T106" s="1126"/>
      <c r="U106" s="1912"/>
      <c r="V106" s="1137"/>
      <c r="W106" s="1650"/>
      <c r="X106" s="1189"/>
      <c r="Y106" s="962"/>
      <c r="Z106" s="962"/>
      <c r="AA106" s="962"/>
      <c r="AB106" s="962"/>
      <c r="AC106" s="962"/>
      <c r="AD106" s="962"/>
      <c r="AE106" s="962"/>
      <c r="AF106" s="962"/>
      <c r="AG106" s="962"/>
      <c r="AH106" s="962"/>
      <c r="AI106" s="962"/>
    </row>
    <row r="107" spans="1:35" s="9" customFormat="1" ht="27.75" customHeight="1" x14ac:dyDescent="0.25">
      <c r="A107" s="769"/>
      <c r="B107" s="771"/>
      <c r="C107" s="773"/>
      <c r="D107" s="1659" t="s">
        <v>142</v>
      </c>
      <c r="E107" s="62" t="s">
        <v>81</v>
      </c>
      <c r="F107" s="1388" t="s">
        <v>233</v>
      </c>
      <c r="G107" s="1343">
        <f>500-4.7+896.2</f>
        <v>1391.5</v>
      </c>
      <c r="H107" s="1343">
        <f>500-4.7+896.2-25</f>
        <v>1366.5</v>
      </c>
      <c r="I107" s="1335">
        <f>+H107-G107</f>
        <v>-25</v>
      </c>
      <c r="J107" s="242"/>
      <c r="K107" s="296"/>
      <c r="L107" s="207"/>
      <c r="M107" s="142"/>
      <c r="N107" s="138"/>
      <c r="O107" s="733"/>
      <c r="P107" s="1923" t="s">
        <v>153</v>
      </c>
      <c r="Q107" s="192">
        <v>100</v>
      </c>
      <c r="R107" s="1129"/>
      <c r="S107" s="1288"/>
      <c r="T107" s="1129"/>
      <c r="U107" s="192"/>
      <c r="V107" s="1135"/>
      <c r="W107" s="1649" t="s">
        <v>272</v>
      </c>
      <c r="X107" s="1189"/>
      <c r="Y107" s="1271"/>
      <c r="Z107" s="1271"/>
      <c r="AA107" s="1271"/>
      <c r="AB107" s="1271"/>
      <c r="AC107" s="1271"/>
      <c r="AD107" s="1271"/>
      <c r="AE107" s="1271"/>
      <c r="AF107" s="1271"/>
      <c r="AG107" s="1271"/>
      <c r="AH107" s="1271"/>
      <c r="AI107" s="1271"/>
    </row>
    <row r="108" spans="1:35" s="9" customFormat="1" ht="15.75" customHeight="1" x14ac:dyDescent="0.25">
      <c r="A108" s="769"/>
      <c r="B108" s="771"/>
      <c r="C108" s="773"/>
      <c r="D108" s="1696"/>
      <c r="E108" s="328" t="s">
        <v>29</v>
      </c>
      <c r="F108" s="1594" t="s">
        <v>231</v>
      </c>
      <c r="G108" s="868"/>
      <c r="H108" s="200"/>
      <c r="I108" s="302"/>
      <c r="J108" s="1578">
        <f>896.2-896.2</f>
        <v>0</v>
      </c>
      <c r="K108" s="1578">
        <f>896.2-896.2</f>
        <v>0</v>
      </c>
      <c r="L108" s="1579">
        <f>+K108-J108</f>
        <v>0</v>
      </c>
      <c r="M108" s="200"/>
      <c r="N108" s="89"/>
      <c r="O108" s="305"/>
      <c r="P108" s="1923"/>
      <c r="Q108" s="924"/>
      <c r="R108" s="1159"/>
      <c r="T108" s="1159"/>
      <c r="U108" s="924"/>
      <c r="V108" s="1229"/>
      <c r="W108" s="1884"/>
      <c r="X108" s="1189"/>
      <c r="Y108" s="1271"/>
      <c r="Z108" s="1271"/>
      <c r="AA108" s="1271"/>
      <c r="AB108" s="1271"/>
      <c r="AC108" s="1271"/>
      <c r="AD108" s="1271"/>
      <c r="AE108" s="1271"/>
      <c r="AF108" s="1271"/>
      <c r="AG108" s="1271"/>
      <c r="AH108" s="1271"/>
      <c r="AI108" s="1271"/>
    </row>
    <row r="109" spans="1:35" s="9" customFormat="1" ht="15.75" customHeight="1" x14ac:dyDescent="0.25">
      <c r="A109" s="769"/>
      <c r="B109" s="771"/>
      <c r="C109" s="773"/>
      <c r="D109" s="1696"/>
      <c r="E109" s="39" t="s">
        <v>130</v>
      </c>
      <c r="F109" s="186" t="s">
        <v>260</v>
      </c>
      <c r="G109" s="112">
        <v>8.6999999999999993</v>
      </c>
      <c r="H109" s="112">
        <v>8.6999999999999993</v>
      </c>
      <c r="I109" s="288">
        <f>+H109-G109</f>
        <v>0</v>
      </c>
      <c r="J109" s="91"/>
      <c r="K109" s="88"/>
      <c r="L109" s="302"/>
      <c r="M109" s="868"/>
      <c r="N109" s="89"/>
      <c r="O109" s="305"/>
      <c r="P109" s="923"/>
      <c r="Q109" s="371"/>
      <c r="R109" s="1160"/>
      <c r="S109" s="1031"/>
      <c r="T109" s="1160"/>
      <c r="U109" s="371"/>
      <c r="V109" s="1152"/>
      <c r="W109" s="1884"/>
      <c r="X109" s="1189"/>
      <c r="Y109" s="1271"/>
      <c r="Z109" s="1271"/>
      <c r="AA109" s="1271"/>
      <c r="AB109" s="1271"/>
      <c r="AC109" s="1271"/>
      <c r="AD109" s="1271"/>
      <c r="AE109" s="1271"/>
      <c r="AF109" s="1271"/>
      <c r="AG109" s="1271"/>
      <c r="AH109" s="1271"/>
      <c r="AI109" s="1271"/>
    </row>
    <row r="110" spans="1:35" s="9" customFormat="1" ht="15" customHeight="1" x14ac:dyDescent="0.25">
      <c r="A110" s="769"/>
      <c r="B110" s="771"/>
      <c r="C110" s="773"/>
      <c r="D110" s="1696"/>
      <c r="E110" s="353" t="s">
        <v>88</v>
      </c>
      <c r="F110" s="854" t="s">
        <v>229</v>
      </c>
      <c r="G110" s="91">
        <v>0.8</v>
      </c>
      <c r="H110" s="91">
        <v>0.8</v>
      </c>
      <c r="I110" s="297">
        <f>+H110-G110</f>
        <v>0</v>
      </c>
      <c r="J110" s="300"/>
      <c r="K110" s="301"/>
      <c r="L110" s="235"/>
      <c r="M110" s="91"/>
      <c r="N110" s="301"/>
      <c r="O110" s="297"/>
      <c r="P110" s="465"/>
      <c r="Q110" s="388"/>
      <c r="R110" s="1161"/>
      <c r="S110" s="1035"/>
      <c r="T110" s="1161"/>
      <c r="U110" s="388"/>
      <c r="V110" s="1230"/>
      <c r="W110" s="1650"/>
      <c r="X110" s="1189"/>
      <c r="Y110" s="1271"/>
      <c r="Z110" s="1271"/>
      <c r="AA110" s="1271"/>
      <c r="AB110" s="1271"/>
      <c r="AC110" s="1271"/>
      <c r="AD110" s="1271"/>
      <c r="AE110" s="1271"/>
      <c r="AF110" s="1271"/>
      <c r="AG110" s="1271"/>
      <c r="AH110" s="1271"/>
      <c r="AI110" s="1271"/>
    </row>
    <row r="111" spans="1:35" s="9" customFormat="1" ht="15" customHeight="1" x14ac:dyDescent="0.25">
      <c r="A111" s="769"/>
      <c r="B111" s="771"/>
      <c r="C111" s="773"/>
      <c r="D111" s="1745" t="s">
        <v>114</v>
      </c>
      <c r="E111" s="62" t="s">
        <v>80</v>
      </c>
      <c r="F111" s="1390" t="s">
        <v>231</v>
      </c>
      <c r="G111" s="1391">
        <f>100-50</f>
        <v>50</v>
      </c>
      <c r="H111" s="1392">
        <f>100-50-35</f>
        <v>15</v>
      </c>
      <c r="I111" s="1117">
        <f>+H111-G111</f>
        <v>-35</v>
      </c>
      <c r="J111" s="1393">
        <f>202+50</f>
        <v>252</v>
      </c>
      <c r="K111" s="1394">
        <f>202+50+41</f>
        <v>293</v>
      </c>
      <c r="L111" s="1395">
        <f>+K111-J111</f>
        <v>41</v>
      </c>
      <c r="M111" s="1321"/>
      <c r="N111" s="1322"/>
      <c r="O111" s="1323"/>
      <c r="P111" s="1400" t="s">
        <v>126</v>
      </c>
      <c r="Q111" s="1401"/>
      <c r="R111" s="1162">
        <v>1</v>
      </c>
      <c r="S111" s="1402"/>
      <c r="T111" s="1125"/>
      <c r="U111" s="238"/>
      <c r="V111" s="1125"/>
      <c r="W111" s="1649" t="s">
        <v>281</v>
      </c>
      <c r="X111" s="1189"/>
      <c r="Y111" s="1271"/>
      <c r="Z111" s="1271"/>
      <c r="AA111" s="1271"/>
      <c r="AB111" s="1271"/>
      <c r="AC111" s="1271"/>
      <c r="AD111" s="1271"/>
      <c r="AE111" s="1271"/>
      <c r="AF111" s="1271"/>
      <c r="AG111" s="1271"/>
      <c r="AH111" s="1271"/>
      <c r="AI111" s="1271"/>
    </row>
    <row r="112" spans="1:35" s="9" customFormat="1" ht="15" customHeight="1" x14ac:dyDescent="0.25">
      <c r="A112" s="769"/>
      <c r="B112" s="771"/>
      <c r="C112" s="773"/>
      <c r="D112" s="1746"/>
      <c r="E112" s="39" t="s">
        <v>81</v>
      </c>
      <c r="F112" s="1059"/>
      <c r="G112" s="924"/>
      <c r="H112" s="927"/>
      <c r="I112" s="1324"/>
      <c r="J112" s="927"/>
      <c r="K112" s="1325"/>
      <c r="L112" s="1324"/>
      <c r="M112" s="927"/>
      <c r="N112" s="1325"/>
      <c r="P112" s="791" t="s">
        <v>136</v>
      </c>
      <c r="Q112" s="1401">
        <v>15</v>
      </c>
      <c r="R112" s="1157">
        <v>0</v>
      </c>
      <c r="S112" s="283">
        <v>100</v>
      </c>
      <c r="T112" s="1159"/>
      <c r="U112" s="924"/>
      <c r="V112" s="1229"/>
      <c r="W112" s="1884"/>
      <c r="X112" s="1189"/>
      <c r="Y112" s="1271"/>
      <c r="Z112" s="1271"/>
      <c r="AA112" s="1271"/>
      <c r="AB112" s="1271"/>
      <c r="AC112" s="1271"/>
      <c r="AD112" s="1271"/>
      <c r="AE112" s="1271"/>
      <c r="AF112" s="1271"/>
      <c r="AG112" s="1271"/>
      <c r="AH112" s="1271"/>
      <c r="AI112" s="1271"/>
    </row>
    <row r="113" spans="1:36" s="9" customFormat="1" ht="16.149999999999999" customHeight="1" x14ac:dyDescent="0.25">
      <c r="A113" s="769"/>
      <c r="B113" s="771"/>
      <c r="C113" s="773"/>
      <c r="D113" s="1746"/>
      <c r="E113" s="39" t="s">
        <v>130</v>
      </c>
      <c r="F113" s="311"/>
      <c r="G113" s="527"/>
      <c r="H113" s="422"/>
      <c r="I113" s="424"/>
      <c r="J113" s="422"/>
      <c r="K113" s="423"/>
      <c r="L113" s="424"/>
      <c r="M113" s="422"/>
      <c r="N113" s="423"/>
      <c r="O113" s="523"/>
      <c r="P113" s="925"/>
      <c r="Q113" s="192"/>
      <c r="R113" s="1162"/>
      <c r="S113" s="283"/>
      <c r="T113" s="1162"/>
      <c r="U113" s="192"/>
      <c r="V113" s="1074"/>
      <c r="W113" s="1884"/>
      <c r="X113" s="1189"/>
      <c r="Y113" s="1271"/>
      <c r="Z113" s="1271"/>
      <c r="AA113" s="1271"/>
      <c r="AB113" s="1271"/>
      <c r="AC113" s="1271"/>
      <c r="AD113" s="1271"/>
      <c r="AE113" s="1271"/>
      <c r="AF113" s="1271"/>
      <c r="AG113" s="1271"/>
      <c r="AH113" s="1271"/>
      <c r="AI113" s="1271"/>
    </row>
    <row r="114" spans="1:36" s="9" customFormat="1" ht="14.65" customHeight="1" x14ac:dyDescent="0.25">
      <c r="A114" s="769"/>
      <c r="B114" s="771"/>
      <c r="C114" s="773"/>
      <c r="D114" s="1746"/>
      <c r="E114" s="39" t="s">
        <v>29</v>
      </c>
      <c r="F114" s="311"/>
      <c r="G114" s="527"/>
      <c r="H114" s="422"/>
      <c r="I114" s="424"/>
      <c r="J114" s="422"/>
      <c r="K114" s="423"/>
      <c r="L114" s="424"/>
      <c r="M114" s="422"/>
      <c r="N114" s="423"/>
      <c r="O114" s="523"/>
      <c r="P114" s="925"/>
      <c r="Q114" s="192"/>
      <c r="R114" s="1162"/>
      <c r="S114" s="283"/>
      <c r="T114" s="1162"/>
      <c r="U114" s="192"/>
      <c r="V114" s="1074"/>
      <c r="W114" s="1884"/>
      <c r="X114" s="1189"/>
      <c r="Y114" s="1271"/>
      <c r="Z114" s="1271"/>
      <c r="AA114" s="1271"/>
      <c r="AB114" s="1271"/>
      <c r="AC114" s="1271"/>
      <c r="AD114" s="1271"/>
      <c r="AE114" s="1271"/>
      <c r="AF114" s="1271"/>
      <c r="AG114" s="1271"/>
      <c r="AH114" s="1271"/>
      <c r="AI114" s="1271"/>
    </row>
    <row r="115" spans="1:36" s="9" customFormat="1" ht="138" customHeight="1" x14ac:dyDescent="0.25">
      <c r="A115" s="769"/>
      <c r="B115" s="771"/>
      <c r="C115" s="773"/>
      <c r="D115" s="1747"/>
      <c r="E115" s="353" t="s">
        <v>88</v>
      </c>
      <c r="F115" s="311"/>
      <c r="G115" s="500"/>
      <c r="H115" s="246"/>
      <c r="I115" s="1317"/>
      <c r="J115" s="246"/>
      <c r="K115" s="105"/>
      <c r="L115" s="1317"/>
      <c r="M115" s="246"/>
      <c r="N115" s="105"/>
      <c r="O115" s="1326"/>
      <c r="P115" s="926"/>
      <c r="Q115" s="192"/>
      <c r="R115" s="1162"/>
      <c r="S115" s="283"/>
      <c r="T115" s="1162"/>
      <c r="U115" s="192"/>
      <c r="V115" s="1074"/>
      <c r="W115" s="1650"/>
      <c r="X115" s="1189"/>
      <c r="Y115" s="1271"/>
      <c r="Z115" s="1271"/>
      <c r="AA115" s="1271"/>
      <c r="AB115" s="1271"/>
      <c r="AC115" s="1271"/>
      <c r="AD115" s="1271"/>
      <c r="AE115" s="1271"/>
      <c r="AF115" s="1271"/>
      <c r="AG115" s="1271"/>
      <c r="AH115" s="1271"/>
      <c r="AI115" s="1271"/>
    </row>
    <row r="116" spans="1:36" s="40" customFormat="1" ht="33.75" customHeight="1" x14ac:dyDescent="0.25">
      <c r="A116" s="66"/>
      <c r="B116" s="981"/>
      <c r="C116" s="111"/>
      <c r="D116" s="1252" t="s">
        <v>205</v>
      </c>
      <c r="E116" s="188" t="s">
        <v>88</v>
      </c>
      <c r="F116" s="1571" t="s">
        <v>231</v>
      </c>
      <c r="G116" s="1536"/>
      <c r="H116" s="1537"/>
      <c r="I116" s="1538"/>
      <c r="J116" s="1539">
        <f>27.9+19.3</f>
        <v>47.2</v>
      </c>
      <c r="K116" s="1539">
        <f>27.9+19.3</f>
        <v>47.2</v>
      </c>
      <c r="L116" s="1538">
        <f>+K116-J116</f>
        <v>0</v>
      </c>
      <c r="M116" s="1537">
        <v>100</v>
      </c>
      <c r="N116" s="1539">
        <v>100</v>
      </c>
      <c r="O116" s="1572">
        <f>+N116-M116</f>
        <v>0</v>
      </c>
      <c r="P116" s="695" t="s">
        <v>126</v>
      </c>
      <c r="Q116" s="1264"/>
      <c r="R116" s="1125"/>
      <c r="S116" s="1075">
        <v>1</v>
      </c>
      <c r="T116" s="729"/>
      <c r="U116" s="1106"/>
      <c r="V116" s="1231"/>
      <c r="W116" s="1649"/>
      <c r="X116" s="1189"/>
      <c r="Y116" s="962"/>
      <c r="Z116" s="962"/>
      <c r="AA116" s="962"/>
      <c r="AB116" s="962"/>
      <c r="AC116" s="962"/>
      <c r="AD116" s="962"/>
      <c r="AE116" s="962"/>
      <c r="AF116" s="962"/>
      <c r="AG116" s="962"/>
      <c r="AH116" s="962"/>
      <c r="AI116" s="962"/>
    </row>
    <row r="117" spans="1:36" s="40" customFormat="1" ht="24.75" customHeight="1" x14ac:dyDescent="0.25">
      <c r="A117" s="66"/>
      <c r="B117" s="981"/>
      <c r="C117" s="111"/>
      <c r="D117" s="983"/>
      <c r="E117" s="353" t="s">
        <v>130</v>
      </c>
      <c r="F117" s="1535" t="s">
        <v>230</v>
      </c>
      <c r="G117" s="1512"/>
      <c r="H117" s="1513"/>
      <c r="I117" s="1427"/>
      <c r="J117" s="1439"/>
      <c r="K117" s="1440"/>
      <c r="L117" s="1427"/>
      <c r="M117" s="1513">
        <v>562.20000000000005</v>
      </c>
      <c r="N117" s="1541">
        <v>562.20000000000005</v>
      </c>
      <c r="O117" s="1573">
        <f>+N117-M117</f>
        <v>0</v>
      </c>
      <c r="P117" s="994" t="s">
        <v>136</v>
      </c>
      <c r="Q117" s="192"/>
      <c r="R117" s="1162"/>
      <c r="S117" s="1031"/>
      <c r="T117" s="1160"/>
      <c r="U117" s="191">
        <v>15</v>
      </c>
      <c r="V117" s="1150"/>
      <c r="W117" s="1884"/>
      <c r="X117" s="1189"/>
      <c r="Y117" s="962"/>
      <c r="Z117" s="962"/>
      <c r="AA117" s="962"/>
      <c r="AB117" s="962"/>
      <c r="AC117" s="962"/>
      <c r="AD117" s="962"/>
      <c r="AE117" s="962"/>
      <c r="AF117" s="962"/>
      <c r="AG117" s="962"/>
      <c r="AH117" s="962"/>
      <c r="AI117" s="962"/>
    </row>
    <row r="118" spans="1:36" s="40" customFormat="1" ht="1.5" customHeight="1" x14ac:dyDescent="0.25">
      <c r="A118" s="66"/>
      <c r="B118" s="981"/>
      <c r="C118" s="111"/>
      <c r="D118" s="977"/>
      <c r="E118" s="780" t="s">
        <v>29</v>
      </c>
      <c r="F118" s="1442"/>
      <c r="G118" s="1443"/>
      <c r="H118" s="1444"/>
      <c r="I118" s="1445"/>
      <c r="J118" s="1444"/>
      <c r="K118" s="1446"/>
      <c r="L118" s="1445"/>
      <c r="M118" s="1444"/>
      <c r="N118" s="1446"/>
      <c r="O118" s="1574"/>
      <c r="P118" s="974"/>
      <c r="Q118" s="1007"/>
      <c r="R118" s="1126"/>
      <c r="S118" s="1078"/>
      <c r="T118" s="1126"/>
      <c r="U118" s="1007"/>
      <c r="V118" s="1137"/>
      <c r="W118" s="1650"/>
      <c r="X118" s="1189"/>
      <c r="Y118" s="962"/>
      <c r="Z118" s="962"/>
      <c r="AA118" s="962"/>
      <c r="AB118" s="962"/>
      <c r="AC118" s="962"/>
      <c r="AD118" s="962"/>
      <c r="AE118" s="962"/>
      <c r="AF118" s="962"/>
      <c r="AG118" s="962"/>
      <c r="AH118" s="962"/>
      <c r="AI118" s="962"/>
    </row>
    <row r="119" spans="1:36" s="40" customFormat="1" ht="16.149999999999999" customHeight="1" x14ac:dyDescent="0.25">
      <c r="A119" s="769"/>
      <c r="B119" s="771"/>
      <c r="C119" s="773"/>
      <c r="D119" s="1659" t="s">
        <v>191</v>
      </c>
      <c r="E119" s="363" t="s">
        <v>88</v>
      </c>
      <c r="F119" s="1575" t="s">
        <v>231</v>
      </c>
      <c r="G119" s="1504"/>
      <c r="H119" s="1426"/>
      <c r="I119" s="1538"/>
      <c r="J119" s="1537">
        <v>0.7</v>
      </c>
      <c r="K119" s="1539">
        <v>0.7</v>
      </c>
      <c r="L119" s="1538">
        <f>+K119-J119</f>
        <v>0</v>
      </c>
      <c r="M119" s="1537">
        <v>0.8</v>
      </c>
      <c r="N119" s="1539">
        <v>0.8</v>
      </c>
      <c r="O119" s="1576">
        <f>+N119-M119</f>
        <v>0</v>
      </c>
      <c r="P119" s="764" t="s">
        <v>136</v>
      </c>
      <c r="Q119" s="1005"/>
      <c r="R119" s="1129"/>
      <c r="S119" s="1076">
        <v>50</v>
      </c>
      <c r="T119" s="1129"/>
      <c r="U119" s="1005">
        <v>100</v>
      </c>
      <c r="V119" s="1135"/>
      <c r="W119" s="169"/>
      <c r="X119" s="1189"/>
      <c r="Y119" s="962"/>
      <c r="Z119" s="962"/>
      <c r="AA119" s="962"/>
      <c r="AB119" s="962"/>
      <c r="AC119" s="962"/>
      <c r="AD119" s="962"/>
      <c r="AE119" s="962"/>
      <c r="AF119" s="962"/>
      <c r="AG119" s="962"/>
      <c r="AH119" s="962"/>
      <c r="AI119" s="962"/>
    </row>
    <row r="120" spans="1:36" s="40" customFormat="1" ht="14.65" customHeight="1" x14ac:dyDescent="0.25">
      <c r="A120" s="769"/>
      <c r="B120" s="771"/>
      <c r="C120" s="773"/>
      <c r="D120" s="1696"/>
      <c r="E120" s="328" t="s">
        <v>132</v>
      </c>
      <c r="F120" s="1453" t="s">
        <v>226</v>
      </c>
      <c r="G120" s="1512"/>
      <c r="H120" s="1513"/>
      <c r="I120" s="1427"/>
      <c r="J120" s="1439">
        <v>160</v>
      </c>
      <c r="K120" s="1440">
        <v>160</v>
      </c>
      <c r="L120" s="1427">
        <f>+K120-J120</f>
        <v>0</v>
      </c>
      <c r="M120" s="1577">
        <v>143.5</v>
      </c>
      <c r="N120" s="1578">
        <v>143.5</v>
      </c>
      <c r="O120" s="1579">
        <f>+N120-M120</f>
        <v>0</v>
      </c>
      <c r="P120" s="106"/>
      <c r="Q120" s="487"/>
      <c r="R120" s="1163"/>
      <c r="S120" s="1022"/>
      <c r="T120" s="1127"/>
      <c r="U120" s="487"/>
      <c r="V120" s="1163"/>
      <c r="W120" s="472"/>
      <c r="X120" s="1189"/>
      <c r="Y120" s="962"/>
      <c r="Z120" s="962"/>
      <c r="AA120" s="962"/>
      <c r="AB120" s="962"/>
      <c r="AC120" s="962"/>
      <c r="AD120" s="962"/>
      <c r="AE120" s="962"/>
      <c r="AF120" s="962"/>
      <c r="AG120" s="962"/>
      <c r="AH120" s="962"/>
      <c r="AI120" s="962"/>
    </row>
    <row r="121" spans="1:36" s="40" customFormat="1" ht="15" customHeight="1" x14ac:dyDescent="0.25">
      <c r="A121" s="769"/>
      <c r="B121" s="771"/>
      <c r="C121" s="773"/>
      <c r="D121" s="1696"/>
      <c r="E121" s="362" t="s">
        <v>29</v>
      </c>
      <c r="F121" s="1540" t="s">
        <v>230</v>
      </c>
      <c r="G121" s="1580"/>
      <c r="H121" s="1581"/>
      <c r="I121" s="1582"/>
      <c r="J121" s="1583">
        <v>977.3</v>
      </c>
      <c r="K121" s="1584">
        <v>977.3</v>
      </c>
      <c r="L121" s="1585">
        <f>+K121-J121</f>
        <v>0</v>
      </c>
      <c r="M121" s="1583">
        <v>977.8</v>
      </c>
      <c r="N121" s="1556">
        <v>977.8</v>
      </c>
      <c r="O121" s="1585">
        <f>+N121-M121</f>
        <v>0</v>
      </c>
      <c r="P121" s="988"/>
      <c r="Q121" s="192"/>
      <c r="R121" s="1074"/>
      <c r="S121" s="283"/>
      <c r="T121" s="1162"/>
      <c r="U121" s="192"/>
      <c r="V121" s="1074"/>
      <c r="W121" s="157"/>
      <c r="X121" s="1189"/>
      <c r="Y121" s="962"/>
      <c r="Z121" s="962"/>
      <c r="AA121" s="962"/>
      <c r="AB121" s="962"/>
      <c r="AC121" s="962"/>
      <c r="AD121" s="962"/>
      <c r="AE121" s="962"/>
      <c r="AF121" s="962"/>
      <c r="AG121" s="962"/>
      <c r="AH121" s="962"/>
      <c r="AI121" s="962"/>
    </row>
    <row r="122" spans="1:36" s="40" customFormat="1" ht="15" customHeight="1" x14ac:dyDescent="0.25">
      <c r="A122" s="769"/>
      <c r="B122" s="771"/>
      <c r="C122" s="773"/>
      <c r="D122" s="1660"/>
      <c r="E122" s="361"/>
      <c r="F122" s="1586"/>
      <c r="G122" s="1444"/>
      <c r="H122" s="1444"/>
      <c r="I122" s="1445"/>
      <c r="J122" s="1444"/>
      <c r="K122" s="1446"/>
      <c r="L122" s="1445"/>
      <c r="M122" s="1444"/>
      <c r="N122" s="1446"/>
      <c r="O122" s="1447"/>
      <c r="P122" s="995"/>
      <c r="Q122" s="1007"/>
      <c r="R122" s="1137"/>
      <c r="S122" s="1078"/>
      <c r="T122" s="1126"/>
      <c r="U122" s="1007"/>
      <c r="V122" s="1137"/>
      <c r="W122" s="564"/>
      <c r="X122" s="1189"/>
      <c r="Y122" s="962"/>
      <c r="Z122" s="962">
        <f>+Z123-G123</f>
        <v>0</v>
      </c>
      <c r="AA122" s="962">
        <f t="shared" ref="AA122:AH122" si="91">+AA123-H123</f>
        <v>0</v>
      </c>
      <c r="AB122" s="962">
        <f t="shared" si="91"/>
        <v>0</v>
      </c>
      <c r="AC122" s="962">
        <f t="shared" si="91"/>
        <v>0</v>
      </c>
      <c r="AD122" s="962">
        <f t="shared" si="91"/>
        <v>0</v>
      </c>
      <c r="AE122" s="962">
        <f t="shared" si="91"/>
        <v>0</v>
      </c>
      <c r="AF122" s="962">
        <f t="shared" si="91"/>
        <v>0</v>
      </c>
      <c r="AG122" s="962">
        <f t="shared" si="91"/>
        <v>0</v>
      </c>
      <c r="AH122" s="962">
        <f t="shared" si="91"/>
        <v>0</v>
      </c>
      <c r="AI122" s="962"/>
    </row>
    <row r="123" spans="1:36" s="40" customFormat="1" ht="15" customHeight="1" thickBot="1" x14ac:dyDescent="0.3">
      <c r="A123" s="770"/>
      <c r="B123" s="772"/>
      <c r="C123" s="774"/>
      <c r="D123" s="102"/>
      <c r="E123" s="103"/>
      <c r="F123" s="113" t="s">
        <v>18</v>
      </c>
      <c r="G123" s="202">
        <f>+G88+G89+G90+G93+G91+G92</f>
        <v>1690.9</v>
      </c>
      <c r="H123" s="202">
        <f>+H88+H89+H90+H93+H91+H92</f>
        <v>1652.4</v>
      </c>
      <c r="I123" s="222">
        <f>+I88+I89+I90+I93+I91+I92</f>
        <v>-38.5</v>
      </c>
      <c r="J123" s="255">
        <f t="shared" ref="J123:M123" si="92">+J88+J89+J90+J93</f>
        <v>1561.5</v>
      </c>
      <c r="K123" s="202">
        <f t="shared" ref="K123:L123" si="93">+K88+K89+K90+K93</f>
        <v>1602.5</v>
      </c>
      <c r="L123" s="222">
        <f t="shared" si="93"/>
        <v>41</v>
      </c>
      <c r="M123" s="255">
        <f t="shared" si="92"/>
        <v>1905.5</v>
      </c>
      <c r="N123" s="202">
        <f t="shared" ref="N123:O123" si="94">+N88+N89+N90+N93</f>
        <v>1905.5</v>
      </c>
      <c r="O123" s="202">
        <f t="shared" si="94"/>
        <v>0</v>
      </c>
      <c r="P123" s="466"/>
      <c r="Q123" s="518"/>
      <c r="R123" s="1164"/>
      <c r="S123" s="1036"/>
      <c r="T123" s="1205"/>
      <c r="U123" s="518"/>
      <c r="V123" s="1164"/>
      <c r="W123" s="93"/>
      <c r="X123" s="1189"/>
      <c r="Y123" s="962" t="s">
        <v>258</v>
      </c>
      <c r="Z123" s="963">
        <f t="shared" ref="Z123" si="95">SUM(G94:G122)</f>
        <v>1690.9</v>
      </c>
      <c r="AA123" s="963">
        <f t="shared" ref="AA123" si="96">SUM(H94:H122)</f>
        <v>1652.4</v>
      </c>
      <c r="AB123" s="963">
        <f t="shared" ref="AB123" si="97">SUM(I94:I122)</f>
        <v>-38.499999999999993</v>
      </c>
      <c r="AC123" s="963">
        <f t="shared" ref="AC123" si="98">SUM(J94:J122)</f>
        <v>1561.5</v>
      </c>
      <c r="AD123" s="963">
        <f t="shared" ref="AD123" si="99">SUM(K94:K122)</f>
        <v>1602.5</v>
      </c>
      <c r="AE123" s="963">
        <f t="shared" ref="AE123" si="100">SUM(L94:L122)</f>
        <v>41</v>
      </c>
      <c r="AF123" s="963">
        <f t="shared" ref="AF123" si="101">SUM(M94:M122)</f>
        <v>1905.5</v>
      </c>
      <c r="AG123" s="963">
        <f t="shared" ref="AG123:AH123" si="102">SUM(N94:N122)</f>
        <v>1905.5</v>
      </c>
      <c r="AH123" s="963">
        <f t="shared" si="102"/>
        <v>0</v>
      </c>
      <c r="AI123" s="963"/>
      <c r="AJ123" s="37"/>
    </row>
    <row r="124" spans="1:36" s="40" customFormat="1" ht="15" customHeight="1" x14ac:dyDescent="0.25">
      <c r="A124" s="14" t="s">
        <v>9</v>
      </c>
      <c r="B124" s="15" t="s">
        <v>26</v>
      </c>
      <c r="C124" s="36" t="s">
        <v>26</v>
      </c>
      <c r="D124" s="1792" t="s">
        <v>67</v>
      </c>
      <c r="E124" s="365" t="s">
        <v>81</v>
      </c>
      <c r="F124" s="1378" t="s">
        <v>30</v>
      </c>
      <c r="G124" s="934">
        <v>479.3</v>
      </c>
      <c r="H124" s="1008">
        <f>479.3</f>
        <v>479.3</v>
      </c>
      <c r="I124" s="951">
        <f>+H124-G124</f>
        <v>0</v>
      </c>
      <c r="J124" s="447">
        <f>901.5-300</f>
        <v>601.5</v>
      </c>
      <c r="K124" s="447">
        <f>901.5-300</f>
        <v>601.5</v>
      </c>
      <c r="L124" s="951">
        <f>+K124-J124</f>
        <v>0</v>
      </c>
      <c r="M124" s="943">
        <f>988.9-6.5+10.4</f>
        <v>992.8</v>
      </c>
      <c r="N124" s="943">
        <f>988.9-6.5+10.4</f>
        <v>992.8</v>
      </c>
      <c r="O124" s="951">
        <f>+N124-M124</f>
        <v>0</v>
      </c>
      <c r="P124" s="506"/>
      <c r="Q124" s="174"/>
      <c r="R124" s="1165"/>
      <c r="S124" s="1037"/>
      <c r="T124" s="1174"/>
      <c r="U124" s="174"/>
      <c r="V124" s="1165"/>
      <c r="W124" s="171"/>
      <c r="X124" s="1189"/>
      <c r="Y124" s="962" t="s">
        <v>30</v>
      </c>
      <c r="Z124" s="963">
        <f t="shared" ref="Z124:AH124" si="103">+G128+G132+G135+G137+G140+G143+G146+G149+G152</f>
        <v>479.29999999999995</v>
      </c>
      <c r="AA124" s="963">
        <f t="shared" si="103"/>
        <v>479.29999999999995</v>
      </c>
      <c r="AB124" s="963">
        <f t="shared" si="103"/>
        <v>0</v>
      </c>
      <c r="AC124" s="963">
        <f t="shared" si="103"/>
        <v>601.5</v>
      </c>
      <c r="AD124" s="963">
        <f t="shared" si="103"/>
        <v>601.5</v>
      </c>
      <c r="AE124" s="963">
        <f t="shared" si="103"/>
        <v>0</v>
      </c>
      <c r="AF124" s="963">
        <f t="shared" si="103"/>
        <v>992.8</v>
      </c>
      <c r="AG124" s="963">
        <f t="shared" si="103"/>
        <v>992.8</v>
      </c>
      <c r="AH124" s="963">
        <f t="shared" si="103"/>
        <v>0</v>
      </c>
      <c r="AI124" s="962"/>
    </row>
    <row r="125" spans="1:36" s="40" customFormat="1" ht="15" customHeight="1" x14ac:dyDescent="0.25">
      <c r="A125" s="986"/>
      <c r="B125" s="987"/>
      <c r="C125" s="989"/>
      <c r="D125" s="1915"/>
      <c r="E125" s="362"/>
      <c r="F125" s="1337" t="s">
        <v>138</v>
      </c>
      <c r="G125" s="1359">
        <f>400-55</f>
        <v>345</v>
      </c>
      <c r="H125" s="1359">
        <f>400-55-333.8</f>
        <v>11.199999999999989</v>
      </c>
      <c r="I125" s="1387">
        <f>+H125-G125</f>
        <v>-333.8</v>
      </c>
      <c r="J125" s="1405">
        <f>400+53.6</f>
        <v>453.6</v>
      </c>
      <c r="K125" s="1405">
        <f>400+53.6+583.8</f>
        <v>1037.4000000000001</v>
      </c>
      <c r="L125" s="1387">
        <f>+K125-J125</f>
        <v>583.80000000000007</v>
      </c>
      <c r="M125" s="221"/>
      <c r="N125" s="112"/>
      <c r="O125" s="305"/>
      <c r="P125" s="952"/>
      <c r="Q125" s="953"/>
      <c r="R125" s="1166"/>
      <c r="S125" s="960"/>
      <c r="T125" s="1175"/>
      <c r="U125" s="953"/>
      <c r="V125" s="1166"/>
      <c r="W125" s="996"/>
      <c r="X125" s="1189"/>
      <c r="Y125" s="962" t="s">
        <v>234</v>
      </c>
      <c r="Z125" s="963">
        <f t="shared" ref="Z125:AH126" si="104">+G129</f>
        <v>345</v>
      </c>
      <c r="AA125" s="963">
        <f t="shared" si="104"/>
        <v>11.199999999999989</v>
      </c>
      <c r="AB125" s="963">
        <f t="shared" si="104"/>
        <v>-333.8</v>
      </c>
      <c r="AC125" s="963">
        <f t="shared" si="104"/>
        <v>453.6</v>
      </c>
      <c r="AD125" s="963">
        <f t="shared" si="104"/>
        <v>1037.4000000000001</v>
      </c>
      <c r="AE125" s="963">
        <f t="shared" si="104"/>
        <v>583.80000000000007</v>
      </c>
      <c r="AF125" s="963">
        <f t="shared" si="104"/>
        <v>0</v>
      </c>
      <c r="AG125" s="963">
        <f t="shared" si="104"/>
        <v>0</v>
      </c>
      <c r="AH125" s="963">
        <f t="shared" si="104"/>
        <v>0</v>
      </c>
      <c r="AI125" s="962"/>
    </row>
    <row r="126" spans="1:36" s="40" customFormat="1" ht="15" customHeight="1" x14ac:dyDescent="0.25">
      <c r="A126" s="1291"/>
      <c r="B126" s="1292"/>
      <c r="C126" s="1289"/>
      <c r="D126" s="1915"/>
      <c r="E126" s="362"/>
      <c r="F126" s="1357" t="s">
        <v>63</v>
      </c>
      <c r="G126" s="1405">
        <v>307.89999999999998</v>
      </c>
      <c r="H126" s="1405">
        <f>307.9-250</f>
        <v>57.899999999999977</v>
      </c>
      <c r="I126" s="1340">
        <f t="shared" ref="I126" si="105">+H126-G126</f>
        <v>-250</v>
      </c>
      <c r="J126" s="91"/>
      <c r="K126" s="112"/>
      <c r="L126" s="305"/>
      <c r="M126" s="200"/>
      <c r="N126" s="88"/>
      <c r="O126" s="305"/>
      <c r="P126" s="952"/>
      <c r="Q126" s="953"/>
      <c r="R126" s="1166"/>
      <c r="S126" s="960"/>
      <c r="T126" s="1175"/>
      <c r="U126" s="953"/>
      <c r="V126" s="1166"/>
      <c r="W126" s="1290"/>
      <c r="X126" s="1189"/>
      <c r="Y126" s="962" t="s">
        <v>232</v>
      </c>
      <c r="Z126" s="963">
        <f>+G130</f>
        <v>307.89999999999998</v>
      </c>
      <c r="AA126" s="963">
        <f t="shared" si="104"/>
        <v>57.899999999999977</v>
      </c>
      <c r="AB126" s="963">
        <f t="shared" si="104"/>
        <v>-250</v>
      </c>
      <c r="AC126" s="963">
        <f t="shared" si="104"/>
        <v>0</v>
      </c>
      <c r="AD126" s="963">
        <f t="shared" si="104"/>
        <v>0</v>
      </c>
      <c r="AE126" s="963">
        <f t="shared" si="104"/>
        <v>0</v>
      </c>
      <c r="AF126" s="963">
        <f t="shared" si="104"/>
        <v>0</v>
      </c>
      <c r="AG126" s="963">
        <f t="shared" si="104"/>
        <v>0</v>
      </c>
      <c r="AH126" s="963">
        <f t="shared" si="104"/>
        <v>0</v>
      </c>
      <c r="AI126" s="962"/>
    </row>
    <row r="127" spans="1:36" s="40" customFormat="1" ht="15.6" customHeight="1" x14ac:dyDescent="0.25">
      <c r="A127" s="986"/>
      <c r="B127" s="987"/>
      <c r="C127" s="989"/>
      <c r="D127" s="1793"/>
      <c r="E127" s="1055"/>
      <c r="F127" s="86" t="s">
        <v>188</v>
      </c>
      <c r="G127" s="300">
        <v>353</v>
      </c>
      <c r="H127" s="408">
        <v>353</v>
      </c>
      <c r="I127" s="297">
        <f>+H127-G127</f>
        <v>0</v>
      </c>
      <c r="J127" s="300">
        <v>1032.7</v>
      </c>
      <c r="K127" s="139">
        <v>1032.7</v>
      </c>
      <c r="L127" s="297">
        <f>+K127-J127</f>
        <v>0</v>
      </c>
      <c r="M127" s="408">
        <v>1470.5</v>
      </c>
      <c r="N127" s="301">
        <v>1470.5</v>
      </c>
      <c r="O127" s="297">
        <f>+N127-M127</f>
        <v>0</v>
      </c>
      <c r="P127" s="507"/>
      <c r="Q127" s="402"/>
      <c r="R127" s="1167"/>
      <c r="S127" s="1038"/>
      <c r="T127" s="1206"/>
      <c r="U127" s="402"/>
      <c r="V127" s="1167"/>
      <c r="W127" s="172"/>
      <c r="X127" s="1189"/>
      <c r="Y127" s="962" t="s">
        <v>188</v>
      </c>
      <c r="Z127" s="963">
        <f t="shared" ref="Z127:AH127" si="106">+G133+G138+G150</f>
        <v>353</v>
      </c>
      <c r="AA127" s="963">
        <f t="shared" si="106"/>
        <v>353</v>
      </c>
      <c r="AB127" s="963">
        <f t="shared" si="106"/>
        <v>0</v>
      </c>
      <c r="AC127" s="963">
        <f t="shared" si="106"/>
        <v>1032.7</v>
      </c>
      <c r="AD127" s="963">
        <f t="shared" si="106"/>
        <v>1032.7</v>
      </c>
      <c r="AE127" s="963">
        <f t="shared" si="106"/>
        <v>0</v>
      </c>
      <c r="AF127" s="963">
        <f t="shared" si="106"/>
        <v>1470.5</v>
      </c>
      <c r="AG127" s="963">
        <f t="shared" si="106"/>
        <v>1470.5</v>
      </c>
      <c r="AH127" s="963">
        <f t="shared" si="106"/>
        <v>0</v>
      </c>
      <c r="AI127" s="962"/>
    </row>
    <row r="128" spans="1:36" s="40" customFormat="1" ht="21" customHeight="1" x14ac:dyDescent="0.25">
      <c r="A128" s="66"/>
      <c r="B128" s="981"/>
      <c r="C128" s="111"/>
      <c r="D128" s="1653" t="s">
        <v>244</v>
      </c>
      <c r="E128" s="971" t="s">
        <v>137</v>
      </c>
      <c r="F128" s="338" t="s">
        <v>231</v>
      </c>
      <c r="G128" s="723">
        <f>420-100</f>
        <v>320</v>
      </c>
      <c r="H128" s="676">
        <f>420-100</f>
        <v>320</v>
      </c>
      <c r="I128" s="243">
        <f>+H128-G128</f>
        <v>0</v>
      </c>
      <c r="J128" s="138">
        <f>200+100-300</f>
        <v>0</v>
      </c>
      <c r="K128" s="138">
        <f>200+100-300</f>
        <v>0</v>
      </c>
      <c r="L128" s="304">
        <f>+K128-J128</f>
        <v>0</v>
      </c>
      <c r="M128" s="296">
        <f>6.5-6.5</f>
        <v>0</v>
      </c>
      <c r="N128" s="296">
        <f>6.5-6.5</f>
        <v>0</v>
      </c>
      <c r="O128" s="304">
        <f>+N128-M128</f>
        <v>0</v>
      </c>
      <c r="P128" s="509" t="s">
        <v>145</v>
      </c>
      <c r="Q128" s="1006">
        <v>1</v>
      </c>
      <c r="R128" s="1168"/>
      <c r="S128" s="1077"/>
      <c r="T128" s="1158"/>
      <c r="U128" s="1006"/>
      <c r="V128" s="1168"/>
      <c r="W128" s="1649" t="s">
        <v>279</v>
      </c>
      <c r="X128" s="1189"/>
      <c r="Y128" s="962"/>
      <c r="Z128" s="963">
        <f>+Z124+Z125+Z127+Z126</f>
        <v>1485.1999999999998</v>
      </c>
      <c r="AA128" s="963">
        <f t="shared" ref="AA128:AH128" si="107">+AA124+AA125+AA127+AA126</f>
        <v>901.4</v>
      </c>
      <c r="AB128" s="963">
        <f t="shared" si="107"/>
        <v>-583.79999999999995</v>
      </c>
      <c r="AC128" s="963">
        <f t="shared" si="107"/>
        <v>2087.8000000000002</v>
      </c>
      <c r="AD128" s="963">
        <f t="shared" si="107"/>
        <v>2671.6000000000004</v>
      </c>
      <c r="AE128" s="963">
        <f t="shared" si="107"/>
        <v>583.80000000000007</v>
      </c>
      <c r="AF128" s="963">
        <f t="shared" si="107"/>
        <v>2463.3000000000002</v>
      </c>
      <c r="AG128" s="963">
        <f t="shared" si="107"/>
        <v>2463.3000000000002</v>
      </c>
      <c r="AH128" s="963">
        <f t="shared" si="107"/>
        <v>0</v>
      </c>
      <c r="AI128" s="962"/>
    </row>
    <row r="129" spans="1:35" s="40" customFormat="1" ht="34.5" customHeight="1" x14ac:dyDescent="0.25">
      <c r="A129" s="66"/>
      <c r="B129" s="981"/>
      <c r="C129" s="111"/>
      <c r="D129" s="1794"/>
      <c r="E129" s="1055" t="s">
        <v>29</v>
      </c>
      <c r="F129" s="1357" t="s">
        <v>235</v>
      </c>
      <c r="G129" s="1359">
        <f>400-55</f>
        <v>345</v>
      </c>
      <c r="H129" s="1359">
        <f>400-55-333.8</f>
        <v>11.199999999999989</v>
      </c>
      <c r="I129" s="1387">
        <f>+H129-G129</f>
        <v>-333.8</v>
      </c>
      <c r="J129" s="1403">
        <f>400+53.6</f>
        <v>453.6</v>
      </c>
      <c r="K129" s="1403">
        <f>400+53.6+583.8</f>
        <v>1037.4000000000001</v>
      </c>
      <c r="L129" s="1360">
        <f>+K129-J129</f>
        <v>583.80000000000007</v>
      </c>
      <c r="M129" s="91"/>
      <c r="N129" s="88"/>
      <c r="O129" s="288"/>
      <c r="P129" s="790" t="s">
        <v>208</v>
      </c>
      <c r="Q129" s="872"/>
      <c r="R129" s="1074"/>
      <c r="S129" s="1284">
        <v>100</v>
      </c>
      <c r="T129" s="1162"/>
      <c r="U129" s="192"/>
      <c r="V129" s="1074"/>
      <c r="W129" s="1884"/>
      <c r="X129" s="1189"/>
      <c r="Y129" s="962"/>
      <c r="Z129" s="963">
        <f t="shared" ref="Z129:AH129" si="108">+Z128-G155</f>
        <v>0</v>
      </c>
      <c r="AA129" s="963">
        <f t="shared" si="108"/>
        <v>0</v>
      </c>
      <c r="AB129" s="963">
        <f t="shared" si="108"/>
        <v>0</v>
      </c>
      <c r="AC129" s="963">
        <f t="shared" si="108"/>
        <v>0</v>
      </c>
      <c r="AD129" s="963">
        <f t="shared" si="108"/>
        <v>0</v>
      </c>
      <c r="AE129" s="963">
        <f t="shared" si="108"/>
        <v>0</v>
      </c>
      <c r="AF129" s="963">
        <f t="shared" si="108"/>
        <v>0</v>
      </c>
      <c r="AG129" s="963">
        <f t="shared" si="108"/>
        <v>0</v>
      </c>
      <c r="AH129" s="963">
        <f t="shared" si="108"/>
        <v>0</v>
      </c>
      <c r="AI129" s="962"/>
    </row>
    <row r="130" spans="1:35" s="40" customFormat="1" ht="31.5" customHeight="1" x14ac:dyDescent="0.25">
      <c r="A130" s="66"/>
      <c r="B130" s="981"/>
      <c r="C130" s="111"/>
      <c r="D130" s="1794"/>
      <c r="E130" s="1055" t="s">
        <v>130</v>
      </c>
      <c r="F130" s="1357" t="s">
        <v>233</v>
      </c>
      <c r="G130" s="1359">
        <v>307.89999999999998</v>
      </c>
      <c r="H130" s="1359">
        <f>307.9-250</f>
        <v>57.899999999999977</v>
      </c>
      <c r="I130" s="1360">
        <f t="shared" ref="I130" si="109">+H130-G130</f>
        <v>-250</v>
      </c>
      <c r="J130" s="91"/>
      <c r="K130" s="88"/>
      <c r="L130" s="288"/>
      <c r="M130" s="91"/>
      <c r="N130" s="88"/>
      <c r="O130" s="288"/>
      <c r="P130" s="1060" t="s">
        <v>209</v>
      </c>
      <c r="Q130" s="1404">
        <v>100</v>
      </c>
      <c r="R130" s="1169">
        <v>30</v>
      </c>
      <c r="S130" s="1286"/>
      <c r="T130" s="1287">
        <v>100</v>
      </c>
      <c r="U130" s="406"/>
      <c r="V130" s="1169"/>
      <c r="W130" s="1884"/>
      <c r="X130" s="1187"/>
      <c r="Y130" s="962"/>
      <c r="Z130" s="962"/>
      <c r="AA130" s="962"/>
      <c r="AB130" s="962"/>
      <c r="AC130" s="962"/>
      <c r="AD130" s="962"/>
      <c r="AE130" s="962"/>
      <c r="AF130" s="962"/>
      <c r="AG130" s="962"/>
      <c r="AH130" s="962"/>
      <c r="AI130" s="962"/>
    </row>
    <row r="131" spans="1:35" s="40" customFormat="1" ht="73.5" customHeight="1" x14ac:dyDescent="0.25">
      <c r="A131" s="66"/>
      <c r="B131" s="981"/>
      <c r="C131" s="111"/>
      <c r="D131" s="1794"/>
      <c r="E131" s="1055"/>
      <c r="F131" s="130"/>
      <c r="G131" s="314"/>
      <c r="H131" s="91"/>
      <c r="I131" s="288"/>
      <c r="J131" s="91"/>
      <c r="K131" s="88"/>
      <c r="L131" s="288"/>
      <c r="M131" s="91"/>
      <c r="N131" s="88"/>
      <c r="O131" s="343"/>
      <c r="P131" s="791" t="s">
        <v>210</v>
      </c>
      <c r="Q131" s="872">
        <v>100</v>
      </c>
      <c r="R131" s="1074">
        <v>0</v>
      </c>
      <c r="S131" s="1073"/>
      <c r="T131" s="1157">
        <v>100</v>
      </c>
      <c r="U131" s="406"/>
      <c r="V131" s="1074"/>
      <c r="W131" s="1650"/>
      <c r="X131" s="1187"/>
      <c r="Y131" s="962"/>
      <c r="Z131" s="962"/>
      <c r="AA131" s="962"/>
      <c r="AB131" s="962"/>
      <c r="AC131" s="962"/>
      <c r="AD131" s="962"/>
      <c r="AE131" s="962"/>
      <c r="AF131" s="962"/>
      <c r="AG131" s="962"/>
      <c r="AH131" s="962"/>
      <c r="AI131" s="962"/>
    </row>
    <row r="132" spans="1:35" s="1" customFormat="1" ht="19.149999999999999" customHeight="1" x14ac:dyDescent="0.25">
      <c r="A132" s="66"/>
      <c r="B132" s="981"/>
      <c r="C132" s="111"/>
      <c r="D132" s="1659" t="s">
        <v>207</v>
      </c>
      <c r="E132" s="971" t="s">
        <v>88</v>
      </c>
      <c r="F132" s="1503" t="s">
        <v>231</v>
      </c>
      <c r="G132" s="1504"/>
      <c r="H132" s="1426"/>
      <c r="I132" s="1464"/>
      <c r="J132" s="1505">
        <f>128.1+49.8</f>
        <v>177.89999999999998</v>
      </c>
      <c r="K132" s="1506">
        <f>128.1+49.8</f>
        <v>177.89999999999998</v>
      </c>
      <c r="L132" s="1507">
        <f>+K132-J132</f>
        <v>0</v>
      </c>
      <c r="M132" s="1508">
        <v>277.89999999999998</v>
      </c>
      <c r="N132" s="1509">
        <v>277.89999999999998</v>
      </c>
      <c r="O132" s="1510">
        <f>+N132-M132</f>
        <v>0</v>
      </c>
      <c r="P132" s="1728" t="s">
        <v>211</v>
      </c>
      <c r="Q132" s="228">
        <v>14</v>
      </c>
      <c r="R132" s="1131"/>
      <c r="S132" s="650">
        <v>50</v>
      </c>
      <c r="T132" s="1131"/>
      <c r="U132" s="228">
        <v>100</v>
      </c>
      <c r="V132" s="1131"/>
      <c r="W132" s="140"/>
      <c r="X132" s="1187"/>
      <c r="Y132" s="1275"/>
      <c r="Z132" s="1275"/>
      <c r="AA132" s="1275"/>
      <c r="AB132" s="1275"/>
      <c r="AC132" s="1275"/>
      <c r="AD132" s="1275"/>
      <c r="AE132" s="1275"/>
      <c r="AF132" s="962"/>
      <c r="AG132" s="962"/>
      <c r="AH132" s="1275"/>
      <c r="AI132" s="1275"/>
    </row>
    <row r="133" spans="1:35" s="1" customFormat="1" ht="18.600000000000001" customHeight="1" x14ac:dyDescent="0.25">
      <c r="A133" s="66"/>
      <c r="B133" s="981"/>
      <c r="C133" s="111"/>
      <c r="D133" s="1696"/>
      <c r="E133" s="353" t="s">
        <v>132</v>
      </c>
      <c r="F133" s="1511" t="s">
        <v>230</v>
      </c>
      <c r="G133" s="1512">
        <v>269</v>
      </c>
      <c r="H133" s="1513">
        <v>269</v>
      </c>
      <c r="I133" s="1514">
        <f>+H133-G133</f>
        <v>0</v>
      </c>
      <c r="J133" s="1515">
        <v>691.6</v>
      </c>
      <c r="K133" s="1516">
        <v>691.6</v>
      </c>
      <c r="L133" s="1517">
        <f>+K133-J133</f>
        <v>0</v>
      </c>
      <c r="M133" s="1515">
        <v>960.5</v>
      </c>
      <c r="N133" s="1516">
        <v>960.5</v>
      </c>
      <c r="O133" s="1518">
        <f>+N133-M133</f>
        <v>0</v>
      </c>
      <c r="P133" s="1729"/>
      <c r="Q133" s="312"/>
      <c r="R133" s="1170"/>
      <c r="S133" s="40"/>
      <c r="T133" s="1127"/>
      <c r="U133" s="487"/>
      <c r="V133" s="1163"/>
      <c r="W133" s="525"/>
      <c r="X133" s="1187"/>
      <c r="Y133" s="1275"/>
      <c r="Z133" s="1275"/>
      <c r="AA133" s="1275"/>
      <c r="AB133" s="1275"/>
      <c r="AC133" s="1275"/>
      <c r="AD133" s="1275"/>
      <c r="AE133" s="1275"/>
      <c r="AF133" s="962"/>
      <c r="AG133" s="962"/>
      <c r="AH133" s="1275"/>
      <c r="AI133" s="1275"/>
    </row>
    <row r="134" spans="1:35" s="1" customFormat="1" ht="18.600000000000001" customHeight="1" x14ac:dyDescent="0.25">
      <c r="A134" s="66"/>
      <c r="B134" s="981"/>
      <c r="C134" s="111"/>
      <c r="D134" s="1660"/>
      <c r="E134" s="972" t="s">
        <v>29</v>
      </c>
      <c r="F134" s="1519"/>
      <c r="G134" s="1520"/>
      <c r="H134" s="1521"/>
      <c r="I134" s="1522"/>
      <c r="J134" s="1523"/>
      <c r="K134" s="1524"/>
      <c r="L134" s="1525"/>
      <c r="M134" s="1523"/>
      <c r="N134" s="1524"/>
      <c r="O134" s="1526"/>
      <c r="P134" s="564"/>
      <c r="Q134" s="608"/>
      <c r="R134" s="1171"/>
      <c r="S134" s="693"/>
      <c r="T134" s="1172"/>
      <c r="U134" s="608"/>
      <c r="V134" s="1171"/>
      <c r="W134" s="607"/>
      <c r="X134" s="1187"/>
      <c r="Y134" s="1275"/>
      <c r="Z134" s="1275"/>
      <c r="AA134" s="1275"/>
      <c r="AB134" s="1275"/>
      <c r="AC134" s="1275"/>
      <c r="AD134" s="1275"/>
      <c r="AE134" s="1275"/>
      <c r="AF134" s="962"/>
      <c r="AG134" s="962"/>
      <c r="AH134" s="1275"/>
      <c r="AI134" s="1275"/>
    </row>
    <row r="135" spans="1:35" s="1" customFormat="1" ht="16.899999999999999" customHeight="1" x14ac:dyDescent="0.25">
      <c r="A135" s="66"/>
      <c r="B135" s="981"/>
      <c r="C135" s="111"/>
      <c r="D135" s="1659" t="s">
        <v>125</v>
      </c>
      <c r="E135" s="971" t="s">
        <v>139</v>
      </c>
      <c r="F135" s="1527" t="s">
        <v>231</v>
      </c>
      <c r="G135" s="1528"/>
      <c r="H135" s="1529"/>
      <c r="I135" s="1530"/>
      <c r="J135" s="1531">
        <v>30.6</v>
      </c>
      <c r="K135" s="1532">
        <v>30.6</v>
      </c>
      <c r="L135" s="1533">
        <f>+K135-J135</f>
        <v>0</v>
      </c>
      <c r="M135" s="1531">
        <v>100</v>
      </c>
      <c r="N135" s="1532">
        <v>100</v>
      </c>
      <c r="O135" s="1534">
        <f>+N135-M135</f>
        <v>0</v>
      </c>
      <c r="P135" s="510" t="s">
        <v>126</v>
      </c>
      <c r="Q135" s="211"/>
      <c r="R135" s="1129"/>
      <c r="S135" s="324"/>
      <c r="T135" s="1129"/>
      <c r="U135" s="228">
        <v>1</v>
      </c>
      <c r="V135" s="1151"/>
      <c r="W135" s="563"/>
      <c r="X135" s="1189"/>
      <c r="Y135" s="1275"/>
      <c r="Z135" s="1275"/>
      <c r="AA135" s="1275"/>
      <c r="AB135" s="1275"/>
      <c r="AC135" s="1275"/>
      <c r="AD135" s="1275"/>
      <c r="AE135" s="1275"/>
      <c r="AF135" s="962"/>
      <c r="AG135" s="962"/>
      <c r="AH135" s="1275"/>
      <c r="AI135" s="1275"/>
    </row>
    <row r="136" spans="1:35" s="1" customFormat="1" ht="29.65" customHeight="1" x14ac:dyDescent="0.25">
      <c r="A136" s="66"/>
      <c r="B136" s="981"/>
      <c r="C136" s="111"/>
      <c r="D136" s="1660"/>
      <c r="E136" s="972" t="s">
        <v>146</v>
      </c>
      <c r="F136" s="1519"/>
      <c r="G136" s="1520"/>
      <c r="H136" s="1521"/>
      <c r="I136" s="1522"/>
      <c r="J136" s="1523"/>
      <c r="K136" s="1524"/>
      <c r="L136" s="1525"/>
      <c r="M136" s="1523"/>
      <c r="N136" s="1524"/>
      <c r="O136" s="1526"/>
      <c r="P136" s="564"/>
      <c r="Q136" s="608"/>
      <c r="R136" s="1172"/>
      <c r="S136" s="1070"/>
      <c r="T136" s="1141"/>
      <c r="U136" s="608"/>
      <c r="V136" s="1171"/>
      <c r="W136" s="607"/>
      <c r="X136" s="1189"/>
      <c r="Y136" s="1275"/>
      <c r="Z136" s="1275"/>
      <c r="AA136" s="1275"/>
      <c r="AB136" s="1275"/>
      <c r="AC136" s="1275"/>
      <c r="AD136" s="1275"/>
      <c r="AE136" s="1275"/>
      <c r="AF136" s="962"/>
      <c r="AG136" s="962"/>
      <c r="AH136" s="1275"/>
      <c r="AI136" s="1275"/>
    </row>
    <row r="137" spans="1:35" s="40" customFormat="1" ht="14.65" customHeight="1" x14ac:dyDescent="0.25">
      <c r="A137" s="66"/>
      <c r="B137" s="981"/>
      <c r="C137" s="111"/>
      <c r="D137" s="1696" t="s">
        <v>245</v>
      </c>
      <c r="E137" s="1055" t="s">
        <v>88</v>
      </c>
      <c r="F137" s="1535" t="s">
        <v>231</v>
      </c>
      <c r="G137" s="1536">
        <v>16</v>
      </c>
      <c r="H137" s="1537">
        <v>16</v>
      </c>
      <c r="I137" s="1538">
        <f>+H137-G137</f>
        <v>0</v>
      </c>
      <c r="J137" s="1439">
        <v>75.8</v>
      </c>
      <c r="K137" s="1440">
        <v>75.8</v>
      </c>
      <c r="L137" s="1427">
        <f>+K137-J137</f>
        <v>0</v>
      </c>
      <c r="M137" s="1537"/>
      <c r="N137" s="1539"/>
      <c r="O137" s="1464"/>
      <c r="P137" s="312" t="s">
        <v>126</v>
      </c>
      <c r="Q137" s="238">
        <v>1</v>
      </c>
      <c r="R137" s="1125"/>
      <c r="S137" s="1071"/>
      <c r="T137" s="1207"/>
      <c r="U137" s="1107"/>
      <c r="V137" s="1232"/>
      <c r="W137" s="310"/>
      <c r="X137" s="1189"/>
      <c r="Y137" s="962"/>
      <c r="Z137" s="962"/>
      <c r="AA137" s="962"/>
      <c r="AB137" s="962"/>
      <c r="AC137" s="962"/>
      <c r="AD137" s="962"/>
      <c r="AE137" s="962"/>
      <c r="AF137" s="962"/>
      <c r="AG137" s="962"/>
      <c r="AH137" s="962"/>
      <c r="AI137" s="962"/>
    </row>
    <row r="138" spans="1:35" s="40" customFormat="1" ht="14.65" customHeight="1" x14ac:dyDescent="0.25">
      <c r="A138" s="66"/>
      <c r="B138" s="981"/>
      <c r="C138" s="111"/>
      <c r="D138" s="1696"/>
      <c r="E138" s="1055" t="s">
        <v>130</v>
      </c>
      <c r="F138" s="1540" t="s">
        <v>230</v>
      </c>
      <c r="G138" s="1438">
        <v>84</v>
      </c>
      <c r="H138" s="1439">
        <v>84</v>
      </c>
      <c r="I138" s="1427">
        <f>+H138-G138</f>
        <v>0</v>
      </c>
      <c r="J138" s="1513">
        <v>341.1</v>
      </c>
      <c r="K138" s="1541">
        <v>341.1</v>
      </c>
      <c r="L138" s="1514">
        <f>+K138-J138</f>
        <v>0</v>
      </c>
      <c r="M138" s="1428"/>
      <c r="N138" s="1429"/>
      <c r="O138" s="1542"/>
      <c r="P138" s="1061" t="s">
        <v>78</v>
      </c>
      <c r="Q138" s="192">
        <v>20</v>
      </c>
      <c r="R138" s="1162"/>
      <c r="S138" s="283">
        <v>100</v>
      </c>
      <c r="T138" s="1157"/>
      <c r="U138" s="1005"/>
      <c r="V138" s="1157"/>
      <c r="W138" s="157"/>
      <c r="X138" s="1189"/>
      <c r="Y138" s="962"/>
      <c r="Z138" s="962"/>
      <c r="AA138" s="962"/>
      <c r="AB138" s="962"/>
      <c r="AC138" s="962"/>
      <c r="AD138" s="962"/>
      <c r="AE138" s="962"/>
      <c r="AF138" s="962"/>
      <c r="AG138" s="962"/>
      <c r="AH138" s="962"/>
      <c r="AI138" s="962"/>
    </row>
    <row r="139" spans="1:35" s="40" customFormat="1" ht="28.5" customHeight="1" x14ac:dyDescent="0.25">
      <c r="A139" s="66"/>
      <c r="B139" s="981"/>
      <c r="C139" s="111"/>
      <c r="D139" s="1660"/>
      <c r="E139" s="972" t="s">
        <v>29</v>
      </c>
      <c r="F139" s="1442"/>
      <c r="G139" s="1543"/>
      <c r="H139" s="1544"/>
      <c r="I139" s="1545"/>
      <c r="J139" s="1544"/>
      <c r="K139" s="1546"/>
      <c r="L139" s="1545"/>
      <c r="M139" s="1544"/>
      <c r="N139" s="1546"/>
      <c r="O139" s="1436"/>
      <c r="P139" s="511"/>
      <c r="Q139" s="1007"/>
      <c r="R139" s="1126"/>
      <c r="S139" s="1078"/>
      <c r="T139" s="1126"/>
      <c r="U139" s="1007"/>
      <c r="V139" s="1137"/>
      <c r="W139" s="564"/>
      <c r="X139" s="1189"/>
      <c r="Y139" s="962"/>
      <c r="Z139" s="962"/>
      <c r="AA139" s="962"/>
      <c r="AB139" s="962"/>
      <c r="AC139" s="962"/>
      <c r="AD139" s="962"/>
      <c r="AE139" s="962"/>
      <c r="AF139" s="962"/>
      <c r="AG139" s="962"/>
      <c r="AH139" s="962"/>
      <c r="AI139" s="962"/>
    </row>
    <row r="140" spans="1:35" s="40" customFormat="1" ht="14.65" customHeight="1" x14ac:dyDescent="0.25">
      <c r="A140" s="66"/>
      <c r="B140" s="981"/>
      <c r="C140" s="111"/>
      <c r="D140" s="1659" t="s">
        <v>141</v>
      </c>
      <c r="E140" s="353" t="s">
        <v>88</v>
      </c>
      <c r="F140" s="1425" t="s">
        <v>231</v>
      </c>
      <c r="G140" s="1426">
        <f>15.9+10.8</f>
        <v>26.700000000000003</v>
      </c>
      <c r="H140" s="1426">
        <f>15.9+10.8</f>
        <v>26.700000000000003</v>
      </c>
      <c r="I140" s="1464">
        <f>+H140-G140</f>
        <v>0</v>
      </c>
      <c r="J140" s="1426">
        <v>100</v>
      </c>
      <c r="K140" s="1463">
        <v>100</v>
      </c>
      <c r="L140" s="1464">
        <f>+K140-J140</f>
        <v>0</v>
      </c>
      <c r="M140" s="1426">
        <v>100</v>
      </c>
      <c r="N140" s="1463">
        <v>100</v>
      </c>
      <c r="O140" s="1464">
        <f>+N140-M140</f>
        <v>0</v>
      </c>
      <c r="P140" s="512" t="s">
        <v>126</v>
      </c>
      <c r="Q140" s="211">
        <v>1</v>
      </c>
      <c r="R140" s="1129"/>
      <c r="S140" s="1072"/>
      <c r="T140" s="1208"/>
      <c r="U140" s="1106"/>
      <c r="V140" s="1233"/>
      <c r="W140" s="1897" t="s">
        <v>263</v>
      </c>
      <c r="X140" s="1189"/>
      <c r="Y140" s="962"/>
      <c r="Z140" s="962"/>
      <c r="AA140" s="962"/>
      <c r="AB140" s="962"/>
      <c r="AC140" s="962"/>
      <c r="AD140" s="962"/>
      <c r="AE140" s="962"/>
      <c r="AF140" s="962"/>
      <c r="AG140" s="962"/>
      <c r="AH140" s="962"/>
      <c r="AI140" s="962"/>
    </row>
    <row r="141" spans="1:35" s="40" customFormat="1" ht="14.65" customHeight="1" x14ac:dyDescent="0.25">
      <c r="A141" s="66"/>
      <c r="B141" s="981"/>
      <c r="C141" s="111"/>
      <c r="D141" s="1696"/>
      <c r="E141" s="1055" t="s">
        <v>130</v>
      </c>
      <c r="F141" s="1535"/>
      <c r="G141" s="1438"/>
      <c r="H141" s="1439"/>
      <c r="I141" s="1427"/>
      <c r="J141" s="1439"/>
      <c r="K141" s="1440"/>
      <c r="L141" s="1427"/>
      <c r="M141" s="1439"/>
      <c r="N141" s="1440"/>
      <c r="O141" s="1427"/>
      <c r="P141" s="1061" t="s">
        <v>78</v>
      </c>
      <c r="Q141" s="1005"/>
      <c r="R141" s="1157"/>
      <c r="S141" s="1076">
        <v>15</v>
      </c>
      <c r="T141" s="1157"/>
      <c r="U141" s="1005">
        <v>30</v>
      </c>
      <c r="V141" s="1228"/>
      <c r="W141" s="1898"/>
      <c r="X141" s="1189"/>
      <c r="Y141" s="962"/>
      <c r="Z141" s="962"/>
      <c r="AA141" s="962"/>
      <c r="AB141" s="962"/>
      <c r="AC141" s="962"/>
      <c r="AD141" s="962"/>
      <c r="AE141" s="962"/>
      <c r="AF141" s="962"/>
      <c r="AG141" s="962"/>
      <c r="AH141" s="962"/>
      <c r="AI141" s="962"/>
    </row>
    <row r="142" spans="1:35" s="40" customFormat="1" ht="18.75" customHeight="1" x14ac:dyDescent="0.25">
      <c r="A142" s="66"/>
      <c r="B142" s="981"/>
      <c r="C142" s="111"/>
      <c r="D142" s="1660"/>
      <c r="E142" s="972" t="s">
        <v>29</v>
      </c>
      <c r="F142" s="1442"/>
      <c r="G142" s="1443"/>
      <c r="H142" s="1444"/>
      <c r="I142" s="1445"/>
      <c r="J142" s="1444"/>
      <c r="K142" s="1446"/>
      <c r="L142" s="1445"/>
      <c r="M142" s="1444"/>
      <c r="N142" s="1446"/>
      <c r="O142" s="1427"/>
      <c r="Q142" s="1007"/>
      <c r="R142" s="1126"/>
      <c r="S142" s="1070"/>
      <c r="T142" s="1141"/>
      <c r="U142" s="390"/>
      <c r="V142" s="1234"/>
      <c r="W142" s="1899"/>
      <c r="X142" s="1189"/>
      <c r="Y142" s="962"/>
      <c r="Z142" s="962"/>
      <c r="AA142" s="962"/>
      <c r="AB142" s="962"/>
      <c r="AC142" s="962"/>
      <c r="AD142" s="962"/>
      <c r="AE142" s="962"/>
      <c r="AF142" s="962"/>
      <c r="AG142" s="962"/>
      <c r="AH142" s="962"/>
      <c r="AI142" s="962"/>
    </row>
    <row r="143" spans="1:35" s="40" customFormat="1" ht="14.65" customHeight="1" x14ac:dyDescent="0.25">
      <c r="A143" s="66"/>
      <c r="B143" s="981"/>
      <c r="C143" s="111"/>
      <c r="D143" s="1659" t="s">
        <v>161</v>
      </c>
      <c r="E143" s="353" t="s">
        <v>88</v>
      </c>
      <c r="F143" s="1535" t="s">
        <v>231</v>
      </c>
      <c r="G143" s="1504">
        <v>22.4</v>
      </c>
      <c r="H143" s="1426">
        <v>22.4</v>
      </c>
      <c r="I143" s="1464">
        <f>+H143-G143</f>
        <v>0</v>
      </c>
      <c r="J143" s="1426">
        <v>100</v>
      </c>
      <c r="K143" s="1463">
        <v>100</v>
      </c>
      <c r="L143" s="1464">
        <f>+K143-J143</f>
        <v>0</v>
      </c>
      <c r="M143" s="1426">
        <v>200</v>
      </c>
      <c r="N143" s="1463">
        <v>200</v>
      </c>
      <c r="O143" s="1464">
        <f>+N143-M143</f>
        <v>0</v>
      </c>
      <c r="P143" s="512" t="s">
        <v>126</v>
      </c>
      <c r="Q143" s="211">
        <v>1</v>
      </c>
      <c r="R143" s="1129"/>
      <c r="S143" s="1072"/>
      <c r="T143" s="1208"/>
      <c r="U143" s="1106"/>
      <c r="V143" s="1233"/>
      <c r="W143" s="563"/>
      <c r="X143" s="1189"/>
      <c r="Y143" s="962"/>
      <c r="Z143" s="962"/>
      <c r="AA143" s="962"/>
      <c r="AB143" s="962"/>
      <c r="AC143" s="962"/>
      <c r="AD143" s="962"/>
      <c r="AE143" s="962"/>
      <c r="AF143" s="962"/>
      <c r="AG143" s="962"/>
      <c r="AH143" s="962"/>
      <c r="AI143" s="962"/>
    </row>
    <row r="144" spans="1:35" s="40" customFormat="1" ht="14.65" customHeight="1" x14ac:dyDescent="0.25">
      <c r="A144" s="66"/>
      <c r="B144" s="981"/>
      <c r="C144" s="111"/>
      <c r="D144" s="1696"/>
      <c r="E144" s="1055" t="s">
        <v>130</v>
      </c>
      <c r="F144" s="1535"/>
      <c r="G144" s="1547"/>
      <c r="H144" s="1548"/>
      <c r="I144" s="1549"/>
      <c r="J144" s="1548"/>
      <c r="K144" s="1550"/>
      <c r="L144" s="1549"/>
      <c r="M144" s="1548"/>
      <c r="N144" s="1550"/>
      <c r="O144" s="1549"/>
      <c r="P144" s="513" t="s">
        <v>78</v>
      </c>
      <c r="Q144" s="1005"/>
      <c r="R144" s="1157"/>
      <c r="S144" s="283">
        <v>10</v>
      </c>
      <c r="T144" s="1162"/>
      <c r="U144" s="1005">
        <v>35</v>
      </c>
      <c r="V144" s="1157"/>
      <c r="W144" s="157"/>
      <c r="X144" s="1189"/>
      <c r="Y144" s="962"/>
      <c r="Z144" s="962"/>
      <c r="AA144" s="962"/>
      <c r="AB144" s="962"/>
      <c r="AC144" s="962"/>
      <c r="AD144" s="962"/>
      <c r="AE144" s="962"/>
      <c r="AF144" s="962"/>
      <c r="AG144" s="962"/>
      <c r="AH144" s="962"/>
      <c r="AI144" s="962"/>
    </row>
    <row r="145" spans="1:36" s="40" customFormat="1" ht="14.65" customHeight="1" x14ac:dyDescent="0.25">
      <c r="A145" s="66"/>
      <c r="B145" s="981"/>
      <c r="C145" s="111"/>
      <c r="D145" s="977"/>
      <c r="E145" s="972" t="s">
        <v>29</v>
      </c>
      <c r="F145" s="1535"/>
      <c r="G145" s="1438"/>
      <c r="H145" s="1439"/>
      <c r="I145" s="1445"/>
      <c r="J145" s="1444"/>
      <c r="K145" s="1446"/>
      <c r="L145" s="1445"/>
      <c r="M145" s="1444"/>
      <c r="N145" s="1446"/>
      <c r="O145" s="1445"/>
      <c r="P145" s="514"/>
      <c r="Q145" s="1007"/>
      <c r="R145" s="1126"/>
      <c r="S145" s="1078"/>
      <c r="T145" s="1126"/>
      <c r="U145" s="1007"/>
      <c r="V145" s="1137"/>
      <c r="W145" s="564"/>
      <c r="X145" s="1189"/>
      <c r="Y145" s="962"/>
      <c r="Z145" s="962"/>
      <c r="AA145" s="962"/>
      <c r="AB145" s="962"/>
      <c r="AC145" s="962"/>
      <c r="AD145" s="962"/>
      <c r="AE145" s="962"/>
      <c r="AF145" s="962"/>
      <c r="AG145" s="962"/>
      <c r="AH145" s="962"/>
      <c r="AI145" s="962"/>
    </row>
    <row r="146" spans="1:36" s="40" customFormat="1" ht="14.65" customHeight="1" x14ac:dyDescent="0.25">
      <c r="A146" s="66"/>
      <c r="B146" s="981"/>
      <c r="C146" s="111"/>
      <c r="D146" s="1659" t="s">
        <v>147</v>
      </c>
      <c r="E146" s="353" t="s">
        <v>88</v>
      </c>
      <c r="F146" s="1425" t="s">
        <v>231</v>
      </c>
      <c r="G146" s="1426">
        <f>90-10.4</f>
        <v>79.599999999999994</v>
      </c>
      <c r="H146" s="1426">
        <f>90-10.4</f>
        <v>79.599999999999994</v>
      </c>
      <c r="I146" s="1427">
        <f>+H146-G146</f>
        <v>0</v>
      </c>
      <c r="J146" s="1439"/>
      <c r="K146" s="1440"/>
      <c r="L146" s="1427"/>
      <c r="M146" s="1440">
        <f>273+10.4</f>
        <v>283.39999999999998</v>
      </c>
      <c r="N146" s="1440">
        <f>273+10.4</f>
        <v>283.39999999999998</v>
      </c>
      <c r="O146" s="1427">
        <f>+N146-M146</f>
        <v>0</v>
      </c>
      <c r="P146" s="512" t="s">
        <v>126</v>
      </c>
      <c r="Q146" s="211">
        <v>1</v>
      </c>
      <c r="R146" s="1162"/>
      <c r="S146" s="1031"/>
      <c r="T146" s="1160"/>
      <c r="U146" s="1106"/>
      <c r="V146" s="1152"/>
      <c r="W146" s="1649"/>
      <c r="X146" s="1189"/>
      <c r="Y146" s="962"/>
      <c r="Z146" s="962"/>
      <c r="AA146" s="962"/>
      <c r="AB146" s="962"/>
      <c r="AC146" s="962"/>
      <c r="AD146" s="962"/>
      <c r="AE146" s="962"/>
      <c r="AF146" s="962"/>
      <c r="AG146" s="962"/>
      <c r="AH146" s="962"/>
      <c r="AI146" s="962"/>
    </row>
    <row r="147" spans="1:36" s="40" customFormat="1" ht="14.65" customHeight="1" x14ac:dyDescent="0.25">
      <c r="A147" s="66"/>
      <c r="B147" s="981"/>
      <c r="C147" s="111"/>
      <c r="D147" s="1696"/>
      <c r="E147" s="1055" t="s">
        <v>132</v>
      </c>
      <c r="F147" s="1535"/>
      <c r="G147" s="1435"/>
      <c r="H147" s="1428"/>
      <c r="I147" s="1436"/>
      <c r="J147" s="1428"/>
      <c r="K147" s="1429"/>
      <c r="L147" s="1436"/>
      <c r="M147" s="1428"/>
      <c r="N147" s="1429"/>
      <c r="O147" s="1436"/>
      <c r="P147" s="513" t="s">
        <v>78</v>
      </c>
      <c r="Q147" s="1005"/>
      <c r="R147" s="1157"/>
      <c r="S147" s="1076"/>
      <c r="T147" s="1157"/>
      <c r="U147" s="1005">
        <v>100</v>
      </c>
      <c r="V147" s="1228"/>
      <c r="W147" s="1884"/>
      <c r="X147" s="1189"/>
      <c r="Y147" s="962"/>
      <c r="Z147" s="962"/>
      <c r="AA147" s="962"/>
      <c r="AB147" s="962"/>
      <c r="AC147" s="962"/>
      <c r="AD147" s="962"/>
      <c r="AE147" s="962"/>
      <c r="AF147" s="962"/>
      <c r="AG147" s="962"/>
      <c r="AH147" s="962"/>
      <c r="AI147" s="962"/>
    </row>
    <row r="148" spans="1:36" s="40" customFormat="1" ht="15.75" customHeight="1" x14ac:dyDescent="0.25">
      <c r="A148" s="66"/>
      <c r="B148" s="981"/>
      <c r="C148" s="111"/>
      <c r="D148" s="1660"/>
      <c r="E148" s="972" t="s">
        <v>29</v>
      </c>
      <c r="F148" s="1535"/>
      <c r="G148" s="1469"/>
      <c r="H148" s="1470"/>
      <c r="I148" s="1471"/>
      <c r="J148" s="1470"/>
      <c r="K148" s="1551"/>
      <c r="L148" s="1471"/>
      <c r="M148" s="1552"/>
      <c r="N148" s="1553"/>
      <c r="O148" s="1471"/>
      <c r="P148" s="511"/>
      <c r="Q148" s="192"/>
      <c r="R148" s="1126"/>
      <c r="S148" s="1078"/>
      <c r="T148" s="1126"/>
      <c r="U148" s="1007"/>
      <c r="V148" s="1074"/>
      <c r="W148" s="1650"/>
      <c r="X148" s="1189"/>
      <c r="Y148" s="962"/>
      <c r="Z148" s="962"/>
      <c r="AA148" s="962"/>
      <c r="AB148" s="962"/>
      <c r="AC148" s="962"/>
      <c r="AD148" s="962"/>
      <c r="AE148" s="962"/>
      <c r="AF148" s="962"/>
      <c r="AG148" s="962"/>
      <c r="AH148" s="962"/>
      <c r="AI148" s="962"/>
    </row>
    <row r="149" spans="1:36" s="1" customFormat="1" ht="15" customHeight="1" x14ac:dyDescent="0.25">
      <c r="A149" s="66"/>
      <c r="B149" s="981"/>
      <c r="C149" s="111"/>
      <c r="D149" s="1659" t="s">
        <v>192</v>
      </c>
      <c r="E149" s="971" t="s">
        <v>88</v>
      </c>
      <c r="F149" s="1503" t="s">
        <v>231</v>
      </c>
      <c r="G149" s="1537">
        <f>15-0.4</f>
        <v>14.6</v>
      </c>
      <c r="H149" s="1537">
        <f>15-0.4</f>
        <v>14.6</v>
      </c>
      <c r="I149" s="1538">
        <f>+H149-G149</f>
        <v>0</v>
      </c>
      <c r="J149" s="1505">
        <v>97.2</v>
      </c>
      <c r="K149" s="1506">
        <v>97.2</v>
      </c>
      <c r="L149" s="1554">
        <f>+K149-J149</f>
        <v>0</v>
      </c>
      <c r="M149" s="1555">
        <v>31.5</v>
      </c>
      <c r="N149" s="1556">
        <v>31.5</v>
      </c>
      <c r="O149" s="1510">
        <f>+N149-M149</f>
        <v>0</v>
      </c>
      <c r="P149" s="784" t="s">
        <v>126</v>
      </c>
      <c r="Q149" s="211"/>
      <c r="R149" s="1129"/>
      <c r="S149" s="535">
        <v>1</v>
      </c>
      <c r="T149" s="1131"/>
      <c r="U149" s="228"/>
      <c r="V149" s="1235"/>
      <c r="W149" s="1897" t="s">
        <v>264</v>
      </c>
      <c r="X149" s="1187"/>
      <c r="Y149" s="1275"/>
      <c r="Z149" s="1275"/>
      <c r="AA149" s="1275"/>
      <c r="AB149" s="1275"/>
      <c r="AC149" s="1275"/>
      <c r="AD149" s="1275"/>
      <c r="AE149" s="1275"/>
      <c r="AF149" s="962"/>
      <c r="AG149" s="962"/>
      <c r="AH149" s="1275"/>
      <c r="AI149" s="1275"/>
    </row>
    <row r="150" spans="1:36" s="1" customFormat="1" ht="15" customHeight="1" x14ac:dyDescent="0.25">
      <c r="A150" s="66"/>
      <c r="B150" s="981"/>
      <c r="C150" s="111"/>
      <c r="D150" s="1696"/>
      <c r="E150" s="353" t="s">
        <v>132</v>
      </c>
      <c r="F150" s="1511" t="s">
        <v>230</v>
      </c>
      <c r="G150" s="1438"/>
      <c r="H150" s="1439"/>
      <c r="I150" s="1427"/>
      <c r="J150" s="1515"/>
      <c r="K150" s="1516"/>
      <c r="L150" s="1557"/>
      <c r="M150" s="1558">
        <v>510</v>
      </c>
      <c r="N150" s="1559">
        <v>510</v>
      </c>
      <c r="O150" s="1560">
        <f>+N150-M150</f>
        <v>0</v>
      </c>
      <c r="P150" s="787" t="s">
        <v>78</v>
      </c>
      <c r="Q150" s="789"/>
      <c r="R150" s="1173"/>
      <c r="S150" s="1021"/>
      <c r="T150" s="1122"/>
      <c r="U150" s="802">
        <v>30</v>
      </c>
      <c r="V150" s="1219"/>
      <c r="W150" s="1898"/>
      <c r="X150" s="1187"/>
      <c r="Y150" s="1275"/>
      <c r="Z150" s="1275"/>
      <c r="AA150" s="1275"/>
      <c r="AB150" s="1275"/>
      <c r="AC150" s="1275"/>
      <c r="AD150" s="1275"/>
      <c r="AE150" s="1275"/>
      <c r="AF150" s="962"/>
      <c r="AG150" s="962"/>
      <c r="AH150" s="1275"/>
      <c r="AI150" s="1275"/>
    </row>
    <row r="151" spans="1:36" s="1" customFormat="1" ht="48.75" customHeight="1" x14ac:dyDescent="0.25">
      <c r="A151" s="66"/>
      <c r="B151" s="981"/>
      <c r="C151" s="111"/>
      <c r="D151" s="1660"/>
      <c r="E151" s="972" t="s">
        <v>29</v>
      </c>
      <c r="F151" s="1519"/>
      <c r="G151" s="1520"/>
      <c r="H151" s="1521"/>
      <c r="I151" s="1522"/>
      <c r="J151" s="1523"/>
      <c r="K151" s="1524"/>
      <c r="L151" s="1525"/>
      <c r="M151" s="1523"/>
      <c r="N151" s="1524"/>
      <c r="O151" s="1526"/>
      <c r="P151" s="564"/>
      <c r="Q151" s="608"/>
      <c r="R151" s="1172"/>
      <c r="S151" s="693"/>
      <c r="T151" s="1172"/>
      <c r="U151" s="608"/>
      <c r="V151" s="1171"/>
      <c r="W151" s="1899"/>
      <c r="X151" s="1187"/>
      <c r="Y151" s="1275"/>
      <c r="Z151" s="1275"/>
      <c r="AA151" s="1275"/>
      <c r="AB151" s="1275"/>
      <c r="AC151" s="1275"/>
      <c r="AD151" s="1275"/>
      <c r="AE151" s="1275"/>
      <c r="AF151" s="962"/>
      <c r="AG151" s="962"/>
      <c r="AH151" s="1275"/>
      <c r="AI151" s="1275"/>
    </row>
    <row r="152" spans="1:36" s="1" customFormat="1" ht="18.600000000000001" customHeight="1" x14ac:dyDescent="0.25">
      <c r="A152" s="66"/>
      <c r="B152" s="981"/>
      <c r="C152" s="111"/>
      <c r="D152" s="1659" t="s">
        <v>213</v>
      </c>
      <c r="E152" s="971" t="s">
        <v>88</v>
      </c>
      <c r="F152" s="1527" t="s">
        <v>231</v>
      </c>
      <c r="G152" s="1561"/>
      <c r="H152" s="1562"/>
      <c r="I152" s="1563"/>
      <c r="J152" s="1564">
        <v>20</v>
      </c>
      <c r="K152" s="1565">
        <v>20</v>
      </c>
      <c r="L152" s="1517">
        <f>+K152-J152</f>
        <v>0</v>
      </c>
      <c r="M152" s="1548"/>
      <c r="N152" s="1550"/>
      <c r="O152" s="1566"/>
      <c r="P152" s="1755" t="s">
        <v>134</v>
      </c>
      <c r="Q152" s="211"/>
      <c r="R152" s="1129"/>
      <c r="S152" s="535">
        <v>1</v>
      </c>
      <c r="T152" s="1131"/>
      <c r="U152" s="855"/>
      <c r="V152" s="1223"/>
      <c r="W152" s="563"/>
      <c r="X152" s="1187"/>
      <c r="Y152" s="962"/>
      <c r="Z152" s="1275"/>
      <c r="AA152" s="1275"/>
      <c r="AB152" s="1275"/>
      <c r="AC152" s="1275"/>
      <c r="AD152" s="1275"/>
      <c r="AE152" s="1275"/>
      <c r="AF152" s="962"/>
      <c r="AG152" s="962"/>
      <c r="AH152" s="1275"/>
      <c r="AI152" s="1275"/>
    </row>
    <row r="153" spans="1:36" s="1" customFormat="1" ht="18.600000000000001" customHeight="1" x14ac:dyDescent="0.25">
      <c r="A153" s="66"/>
      <c r="B153" s="981"/>
      <c r="C153" s="111"/>
      <c r="D153" s="1696"/>
      <c r="E153" s="353" t="s">
        <v>132</v>
      </c>
      <c r="F153" s="1511"/>
      <c r="G153" s="1547"/>
      <c r="H153" s="1548"/>
      <c r="I153" s="1549"/>
      <c r="J153" s="1567"/>
      <c r="K153" s="1568"/>
      <c r="L153" s="1569"/>
      <c r="M153" s="1567"/>
      <c r="N153" s="1568"/>
      <c r="O153" s="1570"/>
      <c r="P153" s="1756"/>
      <c r="Q153" s="375"/>
      <c r="R153" s="1170"/>
      <c r="S153" s="1039"/>
      <c r="T153" s="1170"/>
      <c r="U153" s="375"/>
      <c r="V153" s="1236"/>
      <c r="W153" s="525"/>
      <c r="X153" s="1187"/>
      <c r="Y153" s="962"/>
      <c r="Z153" s="1275"/>
      <c r="AA153" s="1275"/>
      <c r="AB153" s="1275"/>
      <c r="AC153" s="1275"/>
      <c r="AD153" s="1275"/>
      <c r="AE153" s="1275"/>
      <c r="AF153" s="962"/>
      <c r="AG153" s="962"/>
      <c r="AH153" s="1275"/>
      <c r="AI153" s="1275"/>
    </row>
    <row r="154" spans="1:36" s="1" customFormat="1" ht="18.600000000000001" customHeight="1" x14ac:dyDescent="0.25">
      <c r="A154" s="66"/>
      <c r="B154" s="981"/>
      <c r="C154" s="111"/>
      <c r="D154" s="1660"/>
      <c r="E154" s="972" t="s">
        <v>29</v>
      </c>
      <c r="F154" s="1519"/>
      <c r="G154" s="1520"/>
      <c r="H154" s="1521"/>
      <c r="I154" s="1522"/>
      <c r="J154" s="1523"/>
      <c r="K154" s="1524"/>
      <c r="L154" s="1525"/>
      <c r="M154" s="1523"/>
      <c r="N154" s="1524"/>
      <c r="O154" s="1526"/>
      <c r="P154" s="564"/>
      <c r="Q154" s="608"/>
      <c r="R154" s="1172"/>
      <c r="S154" s="693"/>
      <c r="T154" s="1172"/>
      <c r="U154" s="608"/>
      <c r="V154" s="1171"/>
      <c r="W154" s="607"/>
      <c r="X154" s="1187"/>
      <c r="Y154" s="1275"/>
      <c r="Z154" s="1275">
        <f>+Z155-G155</f>
        <v>0</v>
      </c>
      <c r="AA154" s="1275">
        <f t="shared" ref="AA154:AH154" si="110">+AA155-H155</f>
        <v>0</v>
      </c>
      <c r="AB154" s="1275">
        <f t="shared" si="110"/>
        <v>0</v>
      </c>
      <c r="AC154" s="1275">
        <f t="shared" si="110"/>
        <v>0</v>
      </c>
      <c r="AD154" s="1275">
        <f t="shared" si="110"/>
        <v>0</v>
      </c>
      <c r="AE154" s="1275">
        <f t="shared" si="110"/>
        <v>0</v>
      </c>
      <c r="AF154" s="1275">
        <f t="shared" si="110"/>
        <v>0</v>
      </c>
      <c r="AG154" s="1275">
        <f t="shared" si="110"/>
        <v>0</v>
      </c>
      <c r="AH154" s="1275">
        <f t="shared" si="110"/>
        <v>0</v>
      </c>
      <c r="AI154" s="1275"/>
    </row>
    <row r="155" spans="1:36" s="40" customFormat="1" ht="18" customHeight="1" thickBot="1" x14ac:dyDescent="0.25">
      <c r="A155" s="77"/>
      <c r="B155" s="78"/>
      <c r="C155" s="34"/>
      <c r="D155" s="120"/>
      <c r="E155" s="118"/>
      <c r="F155" s="113" t="s">
        <v>18</v>
      </c>
      <c r="G155" s="1280">
        <f>+G124+G125+G127+G126</f>
        <v>1485.1999999999998</v>
      </c>
      <c r="H155" s="92">
        <f t="shared" ref="H155:O155" si="111">+H124+H125+H127+H126</f>
        <v>901.4</v>
      </c>
      <c r="I155" s="935">
        <f t="shared" si="111"/>
        <v>-583.79999999999995</v>
      </c>
      <c r="J155" s="255">
        <f t="shared" si="111"/>
        <v>2087.8000000000002</v>
      </c>
      <c r="K155" s="222">
        <f t="shared" si="111"/>
        <v>2671.6000000000004</v>
      </c>
      <c r="L155" s="935">
        <f t="shared" si="111"/>
        <v>583.80000000000007</v>
      </c>
      <c r="M155" s="1280">
        <f t="shared" si="111"/>
        <v>2463.3000000000002</v>
      </c>
      <c r="N155" s="92">
        <f t="shared" si="111"/>
        <v>2463.3000000000002</v>
      </c>
      <c r="O155" s="935">
        <f t="shared" si="111"/>
        <v>0</v>
      </c>
      <c r="P155" s="955"/>
      <c r="Q155" s="194"/>
      <c r="R155" s="1134"/>
      <c r="S155" s="284"/>
      <c r="T155" s="1134"/>
      <c r="U155" s="194"/>
      <c r="V155" s="1148"/>
      <c r="W155" s="93"/>
      <c r="X155" s="1189"/>
      <c r="Y155" s="962" t="s">
        <v>258</v>
      </c>
      <c r="Z155" s="963">
        <f t="shared" ref="Z155" si="112">SUM(G128:G154)</f>
        <v>1485.2</v>
      </c>
      <c r="AA155" s="963">
        <f t="shared" ref="AA155" si="113">SUM(H128:H154)</f>
        <v>901.4</v>
      </c>
      <c r="AB155" s="963">
        <f t="shared" ref="AB155" si="114">SUM(I128:I154)</f>
        <v>-583.79999999999995</v>
      </c>
      <c r="AC155" s="963">
        <f t="shared" ref="AC155" si="115">SUM(J128:J154)</f>
        <v>2087.7999999999997</v>
      </c>
      <c r="AD155" s="963">
        <f t="shared" ref="AD155" si="116">SUM(K128:K154)</f>
        <v>2671.6</v>
      </c>
      <c r="AE155" s="963">
        <f t="shared" ref="AE155" si="117">SUM(L128:L154)</f>
        <v>583.80000000000007</v>
      </c>
      <c r="AF155" s="963">
        <f t="shared" ref="AF155" si="118">SUM(M128:M154)</f>
        <v>2463.3000000000002</v>
      </c>
      <c r="AG155" s="963">
        <f t="shared" ref="AG155" si="119">SUM(N128:N154)</f>
        <v>2463.3000000000002</v>
      </c>
      <c r="AH155" s="963">
        <f t="shared" ref="AH155" si="120">SUM(O128:O154)</f>
        <v>0</v>
      </c>
      <c r="AI155" s="963"/>
      <c r="AJ155" s="37"/>
    </row>
    <row r="156" spans="1:36" s="40" customFormat="1" ht="17.25" customHeight="1" x14ac:dyDescent="0.25">
      <c r="A156" s="14" t="s">
        <v>9</v>
      </c>
      <c r="B156" s="15" t="s">
        <v>26</v>
      </c>
      <c r="C156" s="36" t="s">
        <v>28</v>
      </c>
      <c r="D156" s="1792" t="s">
        <v>41</v>
      </c>
      <c r="E156" s="346"/>
      <c r="F156" s="1373" t="s">
        <v>21</v>
      </c>
      <c r="G156" s="1374">
        <v>135.80000000000001</v>
      </c>
      <c r="H156" s="1375">
        <f>135.8+50</f>
        <v>185.8</v>
      </c>
      <c r="I156" s="1376">
        <f>+H156-G156</f>
        <v>50</v>
      </c>
      <c r="J156" s="1304">
        <v>80.099999999999994</v>
      </c>
      <c r="K156" s="1303">
        <v>80.099999999999994</v>
      </c>
      <c r="L156" s="1305">
        <f>+K156-J156</f>
        <v>0</v>
      </c>
      <c r="M156" s="1306">
        <v>77</v>
      </c>
      <c r="N156" s="1306">
        <v>77</v>
      </c>
      <c r="O156" s="1305">
        <f>+N156-M156</f>
        <v>0</v>
      </c>
      <c r="P156" s="957"/>
      <c r="Q156" s="174"/>
      <c r="R156" s="1174"/>
      <c r="S156" s="1037"/>
      <c r="T156" s="1174"/>
      <c r="U156" s="506"/>
      <c r="V156" s="1174"/>
      <c r="W156" s="171"/>
      <c r="X156" s="1189"/>
      <c r="Y156" s="962" t="s">
        <v>219</v>
      </c>
      <c r="Z156" s="963">
        <f t="shared" ref="Z156:AH156" si="121">+G159+G161</f>
        <v>135.80000000000001</v>
      </c>
      <c r="AA156" s="963">
        <f t="shared" si="121"/>
        <v>185.8</v>
      </c>
      <c r="AB156" s="963">
        <f t="shared" si="121"/>
        <v>50</v>
      </c>
      <c r="AC156" s="963">
        <f t="shared" si="121"/>
        <v>80.099999999999994</v>
      </c>
      <c r="AD156" s="963">
        <f t="shared" si="121"/>
        <v>80.099999999999994</v>
      </c>
      <c r="AE156" s="963">
        <f t="shared" si="121"/>
        <v>0</v>
      </c>
      <c r="AF156" s="963">
        <f t="shared" si="121"/>
        <v>77</v>
      </c>
      <c r="AG156" s="963">
        <f t="shared" si="121"/>
        <v>77</v>
      </c>
      <c r="AH156" s="963">
        <f t="shared" si="121"/>
        <v>0</v>
      </c>
      <c r="AI156" s="962"/>
    </row>
    <row r="157" spans="1:36" s="40" customFormat="1" ht="17.25" customHeight="1" x14ac:dyDescent="0.25">
      <c r="A157" s="1257"/>
      <c r="B157" s="1258"/>
      <c r="C157" s="1259"/>
      <c r="D157" s="1915"/>
      <c r="E157" s="353"/>
      <c r="F157" s="1297" t="s">
        <v>42</v>
      </c>
      <c r="G157" s="686">
        <v>30</v>
      </c>
      <c r="H157" s="686">
        <v>30</v>
      </c>
      <c r="I157" s="1298">
        <f>+H157-G157</f>
        <v>0</v>
      </c>
      <c r="J157" s="1307"/>
      <c r="K157" s="425"/>
      <c r="L157" s="1298"/>
      <c r="M157" s="1308"/>
      <c r="N157" s="1309"/>
      <c r="O157" s="1298"/>
      <c r="P157" s="1260"/>
      <c r="Q157" s="953"/>
      <c r="R157" s="1175"/>
      <c r="S157" s="960"/>
      <c r="T157" s="1175"/>
      <c r="U157" s="952"/>
      <c r="V157" s="1175"/>
      <c r="W157" s="1261"/>
      <c r="X157" s="1189"/>
      <c r="Y157" s="962" t="s">
        <v>220</v>
      </c>
      <c r="Z157" s="963">
        <f>+G163</f>
        <v>30</v>
      </c>
      <c r="AA157" s="963">
        <f>+H163</f>
        <v>30</v>
      </c>
      <c r="AB157" s="963">
        <f>+I163</f>
        <v>0</v>
      </c>
      <c r="AC157" s="963"/>
      <c r="AD157" s="963"/>
      <c r="AE157" s="963"/>
      <c r="AF157" s="963"/>
      <c r="AG157" s="962"/>
      <c r="AH157" s="962"/>
      <c r="AI157" s="962"/>
    </row>
    <row r="158" spans="1:36" s="40" customFormat="1" ht="17.25" customHeight="1" x14ac:dyDescent="0.25">
      <c r="A158" s="986"/>
      <c r="B158" s="987"/>
      <c r="C158" s="989"/>
      <c r="D158" s="1928"/>
      <c r="E158" s="956"/>
      <c r="F158" s="1299" t="s">
        <v>174</v>
      </c>
      <c r="G158" s="1300">
        <f>37-37</f>
        <v>0</v>
      </c>
      <c r="H158" s="1300">
        <f>37-37</f>
        <v>0</v>
      </c>
      <c r="I158" s="1301">
        <f>+H158-G158</f>
        <v>0</v>
      </c>
      <c r="J158" s="1300">
        <v>25</v>
      </c>
      <c r="K158" s="1310">
        <v>25</v>
      </c>
      <c r="L158" s="1311">
        <f>+K158-J158</f>
        <v>0</v>
      </c>
      <c r="M158" s="1312">
        <v>25</v>
      </c>
      <c r="N158" s="1310">
        <v>25</v>
      </c>
      <c r="O158" s="1312">
        <f>+N158-M158</f>
        <v>0</v>
      </c>
      <c r="P158" s="974"/>
      <c r="Q158" s="953"/>
      <c r="R158" s="1175"/>
      <c r="S158" s="1038"/>
      <c r="T158" s="1175"/>
      <c r="U158" s="952"/>
      <c r="V158" s="1175"/>
      <c r="W158" s="996"/>
      <c r="X158" s="1189"/>
      <c r="Y158" s="962" t="s">
        <v>174</v>
      </c>
      <c r="Z158" s="963">
        <f t="shared" ref="Z158:AH158" si="122">+G162</f>
        <v>0</v>
      </c>
      <c r="AA158" s="963">
        <f t="shared" si="122"/>
        <v>0</v>
      </c>
      <c r="AB158" s="963">
        <f t="shared" si="122"/>
        <v>0</v>
      </c>
      <c r="AC158" s="963">
        <f t="shared" si="122"/>
        <v>25</v>
      </c>
      <c r="AD158" s="963">
        <f t="shared" si="122"/>
        <v>25</v>
      </c>
      <c r="AE158" s="963">
        <f t="shared" si="122"/>
        <v>0</v>
      </c>
      <c r="AF158" s="963">
        <f t="shared" si="122"/>
        <v>25</v>
      </c>
      <c r="AG158" s="963">
        <f t="shared" si="122"/>
        <v>25</v>
      </c>
      <c r="AH158" s="963">
        <f t="shared" si="122"/>
        <v>0</v>
      </c>
      <c r="AI158" s="962"/>
    </row>
    <row r="159" spans="1:36" s="40" customFormat="1" ht="14.65" customHeight="1" x14ac:dyDescent="0.25">
      <c r="A159" s="1722"/>
      <c r="B159" s="1723"/>
      <c r="C159" s="1730"/>
      <c r="D159" s="1731" t="s">
        <v>186</v>
      </c>
      <c r="E159" s="188" t="s">
        <v>88</v>
      </c>
      <c r="F159" s="1369" t="s">
        <v>226</v>
      </c>
      <c r="G159" s="1370">
        <v>95.5</v>
      </c>
      <c r="H159" s="1371">
        <f>95.5+50</f>
        <v>145.5</v>
      </c>
      <c r="I159" s="1372">
        <f>+H159-G159</f>
        <v>50</v>
      </c>
      <c r="J159" s="1313">
        <v>62.8</v>
      </c>
      <c r="K159" s="1315">
        <v>62.8</v>
      </c>
      <c r="L159" s="1314">
        <f>+K159-J159</f>
        <v>0</v>
      </c>
      <c r="M159" s="1316">
        <v>62.8</v>
      </c>
      <c r="N159" s="1315">
        <v>62.8</v>
      </c>
      <c r="O159" s="1316">
        <f>+N159-M159</f>
        <v>0</v>
      </c>
      <c r="P159" s="1732" t="s">
        <v>69</v>
      </c>
      <c r="Q159" s="1377">
        <v>2</v>
      </c>
      <c r="R159" s="1176">
        <v>2.2000000000000002</v>
      </c>
      <c r="S159" s="1088">
        <v>1.1000000000000001</v>
      </c>
      <c r="T159" s="1192"/>
      <c r="U159" s="1043">
        <v>1.1000000000000001</v>
      </c>
      <c r="V159" s="1192"/>
      <c r="W159" s="1903" t="s">
        <v>280</v>
      </c>
      <c r="X159" s="1189"/>
      <c r="Y159" s="962"/>
      <c r="Z159" s="963">
        <f>+Z156+Z158+Z157</f>
        <v>165.8</v>
      </c>
      <c r="AA159" s="963">
        <f>+AA156+AA158+AA157</f>
        <v>215.8</v>
      </c>
      <c r="AB159" s="963">
        <f>+AB156+AB158+AB157</f>
        <v>50</v>
      </c>
      <c r="AC159" s="963">
        <f t="shared" ref="AC159:AH159" si="123">+AC156+AC158</f>
        <v>105.1</v>
      </c>
      <c r="AD159" s="963">
        <f t="shared" si="123"/>
        <v>105.1</v>
      </c>
      <c r="AE159" s="963">
        <f t="shared" si="123"/>
        <v>0</v>
      </c>
      <c r="AF159" s="963">
        <f t="shared" si="123"/>
        <v>102</v>
      </c>
      <c r="AG159" s="963">
        <f t="shared" si="123"/>
        <v>102</v>
      </c>
      <c r="AH159" s="963">
        <f t="shared" si="123"/>
        <v>0</v>
      </c>
      <c r="AI159" s="962"/>
    </row>
    <row r="160" spans="1:36" s="40" customFormat="1" ht="45" customHeight="1" x14ac:dyDescent="0.25">
      <c r="A160" s="1722"/>
      <c r="B160" s="1723"/>
      <c r="C160" s="1730"/>
      <c r="D160" s="1718"/>
      <c r="E160" s="353" t="s">
        <v>130</v>
      </c>
      <c r="F160" s="1478"/>
      <c r="G160" s="1479"/>
      <c r="H160" s="1480"/>
      <c r="I160" s="1481"/>
      <c r="J160" s="1480"/>
      <c r="K160" s="1482"/>
      <c r="L160" s="1481"/>
      <c r="M160" s="1483"/>
      <c r="N160" s="1483"/>
      <c r="O160" s="1484"/>
      <c r="P160" s="1733"/>
      <c r="Q160" s="260"/>
      <c r="R160" s="1177"/>
      <c r="S160" s="911"/>
      <c r="T160" s="1177"/>
      <c r="U160" s="1020"/>
      <c r="V160" s="1177"/>
      <c r="W160" s="1904"/>
      <c r="X160" s="1189"/>
      <c r="Y160" s="962"/>
      <c r="Z160" s="963">
        <f t="shared" ref="Z160:AH160" si="124">+Z159-G165</f>
        <v>0</v>
      </c>
      <c r="AA160" s="963">
        <f t="shared" si="124"/>
        <v>0</v>
      </c>
      <c r="AB160" s="963">
        <f t="shared" si="124"/>
        <v>0</v>
      </c>
      <c r="AC160" s="963">
        <f t="shared" si="124"/>
        <v>0</v>
      </c>
      <c r="AD160" s="963">
        <f t="shared" si="124"/>
        <v>0</v>
      </c>
      <c r="AE160" s="963">
        <f t="shared" si="124"/>
        <v>0</v>
      </c>
      <c r="AF160" s="963">
        <f t="shared" si="124"/>
        <v>0</v>
      </c>
      <c r="AG160" s="963">
        <f t="shared" si="124"/>
        <v>0</v>
      </c>
      <c r="AH160" s="963">
        <f t="shared" si="124"/>
        <v>0</v>
      </c>
      <c r="AI160" s="962"/>
    </row>
    <row r="161" spans="1:36" s="40" customFormat="1" ht="27" customHeight="1" x14ac:dyDescent="0.25">
      <c r="A161" s="1761"/>
      <c r="B161" s="1763"/>
      <c r="C161" s="1734"/>
      <c r="D161" s="1659" t="s">
        <v>77</v>
      </c>
      <c r="E161" s="188" t="s">
        <v>88</v>
      </c>
      <c r="F161" s="1485" t="s">
        <v>226</v>
      </c>
      <c r="G161" s="1486">
        <v>40.299999999999997</v>
      </c>
      <c r="H161" s="1487">
        <v>40.299999999999997</v>
      </c>
      <c r="I161" s="1488">
        <f>+H161-G161</f>
        <v>0</v>
      </c>
      <c r="J161" s="1489">
        <v>17.3</v>
      </c>
      <c r="K161" s="1490">
        <v>17.3</v>
      </c>
      <c r="L161" s="1488">
        <f>+K161-J161</f>
        <v>0</v>
      </c>
      <c r="M161" s="1489">
        <v>14.2</v>
      </c>
      <c r="N161" s="1489">
        <v>14.2</v>
      </c>
      <c r="O161" s="1491">
        <f>+N161-M161</f>
        <v>0</v>
      </c>
      <c r="P161" s="1000" t="s">
        <v>159</v>
      </c>
      <c r="Q161" s="1285"/>
      <c r="R161" s="1178"/>
      <c r="S161" s="1040">
        <v>1440</v>
      </c>
      <c r="T161" s="1178"/>
      <c r="U161" s="1045">
        <v>1260</v>
      </c>
      <c r="V161" s="1178"/>
      <c r="W161" s="1892"/>
      <c r="X161" s="1189"/>
      <c r="Y161" s="962"/>
      <c r="Z161" s="962"/>
      <c r="AA161" s="962"/>
      <c r="AB161" s="962"/>
      <c r="AC161" s="962"/>
      <c r="AD161" s="962"/>
      <c r="AE161" s="962"/>
      <c r="AF161" s="962"/>
      <c r="AG161" s="962"/>
      <c r="AH161" s="962"/>
      <c r="AI161" s="962"/>
    </row>
    <row r="162" spans="1:36" s="40" customFormat="1" ht="15" customHeight="1" x14ac:dyDescent="0.25">
      <c r="A162" s="1762"/>
      <c r="B162" s="1764"/>
      <c r="C162" s="1735"/>
      <c r="D162" s="1737"/>
      <c r="E162" s="353" t="s">
        <v>130</v>
      </c>
      <c r="F162" s="1492" t="s">
        <v>236</v>
      </c>
      <c r="G162" s="1480">
        <f>37-37</f>
        <v>0</v>
      </c>
      <c r="H162" s="1480">
        <f>37-37</f>
        <v>0</v>
      </c>
      <c r="I162" s="1493">
        <f>+H162-G162</f>
        <v>0</v>
      </c>
      <c r="J162" s="1494">
        <v>25</v>
      </c>
      <c r="K162" s="1495">
        <v>25</v>
      </c>
      <c r="L162" s="1496">
        <f>+K162-J162</f>
        <v>0</v>
      </c>
      <c r="M162" s="1494">
        <v>25</v>
      </c>
      <c r="N162" s="1494">
        <v>25</v>
      </c>
      <c r="O162" s="1497">
        <f>+N162-M162</f>
        <v>0</v>
      </c>
      <c r="P162" s="1739" t="s">
        <v>160</v>
      </c>
      <c r="Q162" s="293">
        <v>11.7</v>
      </c>
      <c r="R162" s="1179"/>
      <c r="S162" s="1041">
        <v>3.1</v>
      </c>
      <c r="T162" s="1179"/>
      <c r="U162" s="1046">
        <v>4</v>
      </c>
      <c r="V162" s="1179"/>
      <c r="W162" s="1744"/>
      <c r="X162" s="1189"/>
      <c r="Y162" s="962"/>
      <c r="Z162" s="962"/>
      <c r="AA162" s="962"/>
      <c r="AB162" s="962"/>
      <c r="AC162" s="962"/>
      <c r="AD162" s="962"/>
      <c r="AE162" s="962"/>
      <c r="AF162" s="962"/>
      <c r="AG162" s="962"/>
      <c r="AH162" s="962"/>
      <c r="AI162" s="962"/>
    </row>
    <row r="163" spans="1:36" s="40" customFormat="1" ht="13.5" customHeight="1" x14ac:dyDescent="0.25">
      <c r="A163" s="1762"/>
      <c r="B163" s="1764"/>
      <c r="C163" s="1735"/>
      <c r="D163" s="1737"/>
      <c r="E163" s="181"/>
      <c r="F163" s="1492" t="s">
        <v>228</v>
      </c>
      <c r="G163" s="1495">
        <v>30</v>
      </c>
      <c r="H163" s="1495">
        <v>30</v>
      </c>
      <c r="I163" s="1493">
        <f>+H163-G163</f>
        <v>0</v>
      </c>
      <c r="J163" s="1498"/>
      <c r="K163" s="1495"/>
      <c r="L163" s="1481"/>
      <c r="M163" s="1498"/>
      <c r="N163" s="1495"/>
      <c r="O163" s="1493"/>
      <c r="P163" s="1740"/>
      <c r="Q163" s="289"/>
      <c r="R163" s="1180"/>
      <c r="S163" s="1042"/>
      <c r="T163" s="1180"/>
      <c r="U163" s="1047"/>
      <c r="V163" s="1180"/>
      <c r="W163" s="1744"/>
      <c r="X163" s="1189"/>
      <c r="Y163" s="962"/>
      <c r="Z163" s="962"/>
      <c r="AA163" s="962"/>
      <c r="AB163" s="962"/>
      <c r="AC163" s="962"/>
      <c r="AD163" s="962"/>
      <c r="AE163" s="962"/>
      <c r="AF163" s="962"/>
      <c r="AG163" s="962"/>
      <c r="AH163" s="962"/>
      <c r="AI163" s="962"/>
    </row>
    <row r="164" spans="1:36" s="40" customFormat="1" ht="30.75" customHeight="1" x14ac:dyDescent="0.25">
      <c r="A164" s="1762"/>
      <c r="B164" s="1764"/>
      <c r="C164" s="1735"/>
      <c r="D164" s="1738"/>
      <c r="E164" s="152"/>
      <c r="F164" s="1499"/>
      <c r="G164" s="1479"/>
      <c r="H164" s="1483"/>
      <c r="I164" s="1500"/>
      <c r="J164" s="1483"/>
      <c r="K164" s="1501"/>
      <c r="L164" s="1500"/>
      <c r="M164" s="1483"/>
      <c r="N164" s="1483"/>
      <c r="O164" s="1502"/>
      <c r="P164" s="468" t="s">
        <v>128</v>
      </c>
      <c r="Q164" s="261"/>
      <c r="R164" s="1181"/>
      <c r="S164" s="1029">
        <v>1</v>
      </c>
      <c r="T164" s="1181"/>
      <c r="U164" s="1048"/>
      <c r="V164" s="1181"/>
      <c r="W164" s="1744"/>
      <c r="X164" s="1189"/>
      <c r="Y164" s="962"/>
      <c r="Z164" s="962"/>
      <c r="AA164" s="962"/>
      <c r="AB164" s="962"/>
      <c r="AC164" s="962"/>
      <c r="AD164" s="962"/>
      <c r="AE164" s="962"/>
      <c r="AF164" s="962"/>
      <c r="AG164" s="962"/>
      <c r="AH164" s="962"/>
      <c r="AI164" s="962"/>
    </row>
    <row r="165" spans="1:36" s="40" customFormat="1" ht="18" customHeight="1" thickBot="1" x14ac:dyDescent="0.25">
      <c r="A165" s="77"/>
      <c r="B165" s="78"/>
      <c r="C165" s="34"/>
      <c r="D165" s="292"/>
      <c r="E165" s="123"/>
      <c r="F165" s="42" t="s">
        <v>18</v>
      </c>
      <c r="G165" s="255">
        <f>+G156+G158+G157</f>
        <v>165.8</v>
      </c>
      <c r="H165" s="222">
        <f>+H156+H158+H157</f>
        <v>215.8</v>
      </c>
      <c r="I165" s="92">
        <f>+I156+I158+I157</f>
        <v>50</v>
      </c>
      <c r="J165" s="255">
        <f t="shared" ref="J165:M165" si="125">+J156+J158</f>
        <v>105.1</v>
      </c>
      <c r="K165" s="94">
        <f t="shared" ref="K165:L165" si="126">+K156+K158</f>
        <v>105.1</v>
      </c>
      <c r="L165" s="935">
        <f t="shared" si="126"/>
        <v>0</v>
      </c>
      <c r="M165" s="202">
        <f t="shared" si="125"/>
        <v>102</v>
      </c>
      <c r="N165" s="202">
        <f t="shared" ref="N165:O165" si="127">+N156+N158</f>
        <v>102</v>
      </c>
      <c r="O165" s="202">
        <f t="shared" si="127"/>
        <v>0</v>
      </c>
      <c r="P165" s="469"/>
      <c r="Q165" s="244"/>
      <c r="R165" s="1182"/>
      <c r="S165" s="284"/>
      <c r="T165" s="1182"/>
      <c r="U165" s="1049"/>
      <c r="V165" s="1182"/>
      <c r="W165" s="1896"/>
      <c r="X165" s="1189"/>
      <c r="Y165" s="962" t="s">
        <v>258</v>
      </c>
      <c r="Z165" s="963">
        <f t="shared" ref="Z165" si="128">SUM(G159:G164)</f>
        <v>165.8</v>
      </c>
      <c r="AA165" s="963">
        <f t="shared" ref="AA165" si="129">SUM(H159:H164)</f>
        <v>215.8</v>
      </c>
      <c r="AB165" s="963">
        <f t="shared" ref="AB165" si="130">SUM(I159:I164)</f>
        <v>50</v>
      </c>
      <c r="AC165" s="963">
        <f t="shared" ref="AC165" si="131">SUM(J159:J164)</f>
        <v>105.1</v>
      </c>
      <c r="AD165" s="963">
        <f t="shared" ref="AD165" si="132">SUM(K159:K164)</f>
        <v>105.1</v>
      </c>
      <c r="AE165" s="963">
        <f t="shared" ref="AE165" si="133">SUM(L159:L164)</f>
        <v>0</v>
      </c>
      <c r="AF165" s="963">
        <f t="shared" ref="AF165" si="134">SUM(M159:M164)</f>
        <v>102</v>
      </c>
      <c r="AG165" s="963">
        <f t="shared" ref="AG165" si="135">SUM(N159:N164)</f>
        <v>102</v>
      </c>
      <c r="AH165" s="963">
        <f t="shared" ref="AH165" si="136">SUM(O159:O164)</f>
        <v>0</v>
      </c>
      <c r="AI165" s="963"/>
      <c r="AJ165" s="37"/>
    </row>
    <row r="166" spans="1:36" s="40" customFormat="1" ht="15" customHeight="1" thickBot="1" x14ac:dyDescent="0.3">
      <c r="A166" s="10" t="s">
        <v>9</v>
      </c>
      <c r="B166" s="8" t="s">
        <v>26</v>
      </c>
      <c r="C166" s="1757" t="s">
        <v>31</v>
      </c>
      <c r="D166" s="1757"/>
      <c r="E166" s="1757"/>
      <c r="F166" s="1757"/>
      <c r="G166" s="428">
        <f t="shared" ref="G166:O166" si="137">G165+G155+G123+G87</f>
        <v>3618.7</v>
      </c>
      <c r="H166" s="1009">
        <f t="shared" si="137"/>
        <v>3013.6000000000004</v>
      </c>
      <c r="I166" s="206">
        <f t="shared" si="137"/>
        <v>-605.09999999999991</v>
      </c>
      <c r="J166" s="1009">
        <f t="shared" si="137"/>
        <v>4709.7</v>
      </c>
      <c r="K166" s="450">
        <f t="shared" si="137"/>
        <v>5334.5000000000009</v>
      </c>
      <c r="L166" s="206">
        <f t="shared" si="137"/>
        <v>624.80000000000007</v>
      </c>
      <c r="M166" s="1009">
        <f t="shared" si="137"/>
        <v>5363.2</v>
      </c>
      <c r="N166" s="450">
        <f t="shared" si="137"/>
        <v>5363.2</v>
      </c>
      <c r="O166" s="223">
        <f t="shared" si="137"/>
        <v>0</v>
      </c>
      <c r="P166" s="1936"/>
      <c r="Q166" s="1937"/>
      <c r="R166" s="1937"/>
      <c r="S166" s="1937"/>
      <c r="T166" s="1937"/>
      <c r="U166" s="1937"/>
      <c r="V166" s="1932"/>
      <c r="W166" s="1933"/>
      <c r="X166" s="1189"/>
      <c r="Y166" s="962"/>
      <c r="Z166" s="962"/>
      <c r="AA166" s="962"/>
      <c r="AB166" s="962"/>
      <c r="AC166" s="962"/>
      <c r="AD166" s="962"/>
      <c r="AE166" s="962"/>
      <c r="AF166" s="962"/>
      <c r="AG166" s="962"/>
      <c r="AH166" s="962"/>
      <c r="AI166" s="962"/>
    </row>
    <row r="167" spans="1:36" s="40" customFormat="1" ht="15" customHeight="1" thickBot="1" x14ac:dyDescent="0.3">
      <c r="A167" s="7" t="s">
        <v>9</v>
      </c>
      <c r="B167" s="8" t="s">
        <v>28</v>
      </c>
      <c r="C167" s="1938" t="s">
        <v>61</v>
      </c>
      <c r="D167" s="1939"/>
      <c r="E167" s="1939"/>
      <c r="F167" s="1939"/>
      <c r="G167" s="1939"/>
      <c r="H167" s="1939"/>
      <c r="I167" s="1939"/>
      <c r="J167" s="1939"/>
      <c r="K167" s="1939"/>
      <c r="L167" s="1939"/>
      <c r="M167" s="1939"/>
      <c r="N167" s="1939"/>
      <c r="O167" s="1939"/>
      <c r="P167" s="1939"/>
      <c r="Q167" s="1939"/>
      <c r="R167" s="1939"/>
      <c r="S167" s="1939"/>
      <c r="T167" s="1939"/>
      <c r="U167" s="1939"/>
      <c r="V167" s="1932"/>
      <c r="W167" s="1933"/>
      <c r="X167" s="1189"/>
      <c r="Y167" s="962"/>
      <c r="Z167" s="962"/>
      <c r="AA167" s="962"/>
      <c r="AB167" s="962"/>
      <c r="AC167" s="962"/>
      <c r="AD167" s="962"/>
      <c r="AE167" s="962"/>
      <c r="AF167" s="962"/>
      <c r="AG167" s="962"/>
      <c r="AH167" s="962"/>
      <c r="AI167" s="962"/>
    </row>
    <row r="168" spans="1:36" s="40" customFormat="1" ht="15.75" customHeight="1" x14ac:dyDescent="0.25">
      <c r="A168" s="14" t="s">
        <v>9</v>
      </c>
      <c r="B168" s="132" t="s">
        <v>28</v>
      </c>
      <c r="C168" s="133" t="s">
        <v>9</v>
      </c>
      <c r="D168" s="1792" t="s">
        <v>79</v>
      </c>
      <c r="E168" s="346"/>
      <c r="F168" s="937" t="s">
        <v>30</v>
      </c>
      <c r="G168" s="934">
        <v>730.8</v>
      </c>
      <c r="H168" s="950">
        <v>730.8</v>
      </c>
      <c r="I168" s="951">
        <f>+H168-G168</f>
        <v>0</v>
      </c>
      <c r="J168" s="950"/>
      <c r="K168" s="447"/>
      <c r="L168" s="1019"/>
      <c r="M168" s="934"/>
      <c r="N168" s="447"/>
      <c r="O168" s="954"/>
      <c r="P168" s="249"/>
      <c r="Q168" s="174"/>
      <c r="R168" s="1174"/>
      <c r="S168" s="1037"/>
      <c r="T168" s="1174"/>
      <c r="U168" s="506"/>
      <c r="V168" s="1174"/>
      <c r="W168" s="171"/>
      <c r="X168" s="1189"/>
      <c r="Y168" s="964" t="s">
        <v>30</v>
      </c>
      <c r="Z168" s="965">
        <f t="shared" ref="Z168:AF168" si="138">+G171+G175</f>
        <v>730.8</v>
      </c>
      <c r="AA168" s="965">
        <f t="shared" si="138"/>
        <v>730.8</v>
      </c>
      <c r="AB168" s="965">
        <f t="shared" si="138"/>
        <v>0</v>
      </c>
      <c r="AC168" s="965">
        <f t="shared" si="138"/>
        <v>0</v>
      </c>
      <c r="AD168" s="965">
        <f t="shared" si="138"/>
        <v>0</v>
      </c>
      <c r="AE168" s="965">
        <f t="shared" si="138"/>
        <v>0</v>
      </c>
      <c r="AF168" s="965">
        <f t="shared" si="138"/>
        <v>0</v>
      </c>
      <c r="AG168" s="965">
        <f t="shared" ref="AG168:AH168" si="139">+N171+N175</f>
        <v>0</v>
      </c>
      <c r="AH168" s="965">
        <f t="shared" si="139"/>
        <v>0</v>
      </c>
      <c r="AI168" s="962"/>
    </row>
    <row r="169" spans="1:36" s="40" customFormat="1" ht="15.75" customHeight="1" x14ac:dyDescent="0.25">
      <c r="A169" s="986"/>
      <c r="B169" s="958"/>
      <c r="C169" s="959"/>
      <c r="D169" s="1915"/>
      <c r="E169" s="353"/>
      <c r="F169" s="130" t="s">
        <v>21</v>
      </c>
      <c r="G169" s="868"/>
      <c r="H169" s="221"/>
      <c r="I169" s="302"/>
      <c r="J169" s="221">
        <v>55.2</v>
      </c>
      <c r="K169" s="112">
        <v>55.2</v>
      </c>
      <c r="L169" s="302">
        <f>+K169-J169</f>
        <v>0</v>
      </c>
      <c r="M169" s="221"/>
      <c r="N169" s="112"/>
      <c r="O169" s="343"/>
      <c r="P169" s="996"/>
      <c r="Q169" s="953"/>
      <c r="R169" s="1175"/>
      <c r="S169" s="960"/>
      <c r="T169" s="1175"/>
      <c r="U169" s="953"/>
      <c r="V169" s="1166"/>
      <c r="W169" s="996"/>
      <c r="X169" s="1189"/>
      <c r="Y169" s="964" t="s">
        <v>219</v>
      </c>
      <c r="Z169" s="965">
        <f t="shared" ref="Z169:AE170" si="140">+G178</f>
        <v>0</v>
      </c>
      <c r="AA169" s="965">
        <f t="shared" si="140"/>
        <v>0</v>
      </c>
      <c r="AB169" s="965">
        <f t="shared" si="140"/>
        <v>0</v>
      </c>
      <c r="AC169" s="965">
        <f t="shared" si="140"/>
        <v>55.2</v>
      </c>
      <c r="AD169" s="965">
        <f t="shared" si="140"/>
        <v>55.2</v>
      </c>
      <c r="AE169" s="965">
        <f t="shared" si="140"/>
        <v>0</v>
      </c>
      <c r="AF169" s="965">
        <f t="shared" ref="AF169:AF170" si="141">+M178</f>
        <v>0</v>
      </c>
      <c r="AG169" s="965">
        <f t="shared" ref="AG169:AG170" si="142">+N178</f>
        <v>0</v>
      </c>
      <c r="AH169" s="965">
        <f t="shared" ref="AH169:AH170" si="143">+O178</f>
        <v>0</v>
      </c>
      <c r="AI169" s="962"/>
    </row>
    <row r="170" spans="1:36" s="40" customFormat="1" ht="15.75" customHeight="1" x14ac:dyDescent="0.25">
      <c r="A170" s="986"/>
      <c r="B170" s="958"/>
      <c r="C170" s="959"/>
      <c r="D170" s="1928"/>
      <c r="E170" s="353"/>
      <c r="F170" s="383" t="s">
        <v>188</v>
      </c>
      <c r="G170" s="314"/>
      <c r="H170" s="91"/>
      <c r="I170" s="297"/>
      <c r="J170" s="143">
        <v>312.5</v>
      </c>
      <c r="K170" s="139">
        <v>312.5</v>
      </c>
      <c r="L170" s="288">
        <f>+K170-J170</f>
        <v>0</v>
      </c>
      <c r="M170" s="91"/>
      <c r="N170" s="88"/>
      <c r="O170" s="297"/>
      <c r="P170" s="996"/>
      <c r="Q170" s="953"/>
      <c r="R170" s="1175"/>
      <c r="S170" s="960"/>
      <c r="T170" s="1175"/>
      <c r="U170" s="953"/>
      <c r="V170" s="1166"/>
      <c r="W170" s="996"/>
      <c r="X170" s="1189"/>
      <c r="Y170" s="964" t="s">
        <v>188</v>
      </c>
      <c r="Z170" s="965">
        <f t="shared" si="140"/>
        <v>0</v>
      </c>
      <c r="AA170" s="965">
        <f t="shared" si="140"/>
        <v>0</v>
      </c>
      <c r="AB170" s="965">
        <f t="shared" si="140"/>
        <v>0</v>
      </c>
      <c r="AC170" s="965">
        <f t="shared" si="140"/>
        <v>312.5</v>
      </c>
      <c r="AD170" s="965">
        <f t="shared" si="140"/>
        <v>312.5</v>
      </c>
      <c r="AE170" s="965">
        <f t="shared" si="140"/>
        <v>0</v>
      </c>
      <c r="AF170" s="965">
        <f t="shared" si="141"/>
        <v>0</v>
      </c>
      <c r="AG170" s="965">
        <f t="shared" si="142"/>
        <v>0</v>
      </c>
      <c r="AH170" s="965">
        <f t="shared" si="143"/>
        <v>0</v>
      </c>
      <c r="AI170" s="962"/>
    </row>
    <row r="171" spans="1:36" s="38" customFormat="1" ht="15.75" customHeight="1" x14ac:dyDescent="0.25">
      <c r="A171" s="66"/>
      <c r="B171" s="984"/>
      <c r="C171" s="985"/>
      <c r="D171" s="1659" t="s">
        <v>89</v>
      </c>
      <c r="E171" s="971" t="s">
        <v>29</v>
      </c>
      <c r="F171" s="1425" t="s">
        <v>231</v>
      </c>
      <c r="G171" s="1426">
        <f>728.3-1</f>
        <v>727.3</v>
      </c>
      <c r="H171" s="1426">
        <f>728.3-1</f>
        <v>727.3</v>
      </c>
      <c r="I171" s="1427">
        <f>+H171-G171</f>
        <v>0</v>
      </c>
      <c r="J171" s="1428"/>
      <c r="K171" s="1429"/>
      <c r="L171" s="1430"/>
      <c r="M171" s="1431"/>
      <c r="N171" s="1432"/>
      <c r="O171" s="1433"/>
      <c r="P171" s="961" t="s">
        <v>78</v>
      </c>
      <c r="Q171" s="228">
        <v>100</v>
      </c>
      <c r="R171" s="1131"/>
      <c r="S171" s="535"/>
      <c r="T171" s="1131"/>
      <c r="U171" s="228"/>
      <c r="V171" s="1151"/>
      <c r="W171" s="164"/>
      <c r="X171" s="1187"/>
      <c r="Y171" s="964"/>
      <c r="Z171" s="965">
        <f>+Z168+Z169+Z170</f>
        <v>730.8</v>
      </c>
      <c r="AA171" s="965">
        <f>+AA168+AA169+AA170</f>
        <v>730.8</v>
      </c>
      <c r="AB171" s="965">
        <f>+AB168+AB169+AB170</f>
        <v>0</v>
      </c>
      <c r="AC171" s="965">
        <f t="shared" ref="AC171:AH171" si="144">+AC168+AC169+AC170</f>
        <v>367.7</v>
      </c>
      <c r="AD171" s="965">
        <f t="shared" si="144"/>
        <v>367.7</v>
      </c>
      <c r="AE171" s="965">
        <f t="shared" si="144"/>
        <v>0</v>
      </c>
      <c r="AF171" s="965">
        <f t="shared" si="144"/>
        <v>0</v>
      </c>
      <c r="AG171" s="965">
        <f t="shared" si="144"/>
        <v>0</v>
      </c>
      <c r="AH171" s="965">
        <f t="shared" si="144"/>
        <v>0</v>
      </c>
      <c r="AI171" s="964"/>
    </row>
    <row r="172" spans="1:36" s="38" customFormat="1" ht="15.75" customHeight="1" x14ac:dyDescent="0.25">
      <c r="A172" s="66"/>
      <c r="B172" s="984"/>
      <c r="C172" s="985"/>
      <c r="D172" s="1822"/>
      <c r="E172" s="362" t="s">
        <v>106</v>
      </c>
      <c r="F172" s="1434"/>
      <c r="G172" s="1435"/>
      <c r="H172" s="1428"/>
      <c r="I172" s="1436"/>
      <c r="J172" s="1428"/>
      <c r="K172" s="1429"/>
      <c r="L172" s="1436"/>
      <c r="M172" s="1428"/>
      <c r="N172" s="1429"/>
      <c r="O172" s="1437"/>
      <c r="P172" s="344"/>
      <c r="Q172" s="334"/>
      <c r="R172" s="1183"/>
      <c r="S172" s="536"/>
      <c r="T172" s="1183"/>
      <c r="U172" s="334"/>
      <c r="V172" s="1237"/>
      <c r="W172" s="344"/>
      <c r="X172" s="1187"/>
      <c r="Y172" s="964"/>
      <c r="Z172" s="965">
        <f t="shared" ref="Z172:AF172" si="145">+Z171-G180</f>
        <v>0</v>
      </c>
      <c r="AA172" s="965">
        <f t="shared" si="145"/>
        <v>0</v>
      </c>
      <c r="AB172" s="965">
        <f t="shared" si="145"/>
        <v>0</v>
      </c>
      <c r="AC172" s="965">
        <f t="shared" si="145"/>
        <v>0</v>
      </c>
      <c r="AD172" s="965">
        <f t="shared" si="145"/>
        <v>0</v>
      </c>
      <c r="AE172" s="965">
        <f t="shared" si="145"/>
        <v>0</v>
      </c>
      <c r="AF172" s="965">
        <f t="shared" si="145"/>
        <v>0</v>
      </c>
      <c r="AG172" s="965">
        <f t="shared" ref="AG172:AH172" si="146">+AG171-N180</f>
        <v>0</v>
      </c>
      <c r="AH172" s="965">
        <f t="shared" si="146"/>
        <v>0</v>
      </c>
      <c r="AI172" s="964"/>
    </row>
    <row r="173" spans="1:36" s="38" customFormat="1" ht="15.75" customHeight="1" x14ac:dyDescent="0.25">
      <c r="A173" s="66"/>
      <c r="B173" s="984"/>
      <c r="C173" s="985"/>
      <c r="D173" s="1822"/>
      <c r="E173" s="366" t="s">
        <v>130</v>
      </c>
      <c r="F173" s="1434"/>
      <c r="G173" s="1438"/>
      <c r="H173" s="1439"/>
      <c r="I173" s="1427"/>
      <c r="J173" s="1439"/>
      <c r="K173" s="1440"/>
      <c r="L173" s="1427"/>
      <c r="M173" s="1439"/>
      <c r="N173" s="1440"/>
      <c r="O173" s="1441"/>
      <c r="P173" s="344"/>
      <c r="Q173" s="334"/>
      <c r="R173" s="1183"/>
      <c r="S173" s="536"/>
      <c r="T173" s="1183"/>
      <c r="U173" s="334"/>
      <c r="V173" s="1237"/>
      <c r="W173" s="344"/>
      <c r="X173" s="1187"/>
      <c r="Y173" s="964"/>
      <c r="Z173" s="964"/>
      <c r="AA173" s="964"/>
      <c r="AB173" s="964"/>
      <c r="AC173" s="964"/>
      <c r="AD173" s="964"/>
      <c r="AE173" s="964"/>
      <c r="AF173" s="964"/>
      <c r="AG173" s="964"/>
      <c r="AH173" s="964"/>
      <c r="AI173" s="964"/>
    </row>
    <row r="174" spans="1:36" s="38" customFormat="1" ht="14.1" customHeight="1" x14ac:dyDescent="0.25">
      <c r="A174" s="66"/>
      <c r="B174" s="984"/>
      <c r="C174" s="985"/>
      <c r="D174" s="1793"/>
      <c r="E174" s="354" t="s">
        <v>88</v>
      </c>
      <c r="F174" s="1442"/>
      <c r="G174" s="1443"/>
      <c r="H174" s="1444"/>
      <c r="I174" s="1445"/>
      <c r="J174" s="1444"/>
      <c r="K174" s="1446"/>
      <c r="L174" s="1445"/>
      <c r="M174" s="1444"/>
      <c r="N174" s="1446"/>
      <c r="O174" s="1447"/>
      <c r="P174" s="552"/>
      <c r="Q174" s="193"/>
      <c r="R174" s="1128"/>
      <c r="S174" s="204"/>
      <c r="T174" s="1128"/>
      <c r="U174" s="193"/>
      <c r="V174" s="1153"/>
      <c r="W174" s="158"/>
      <c r="X174" s="1187"/>
      <c r="Y174" s="964"/>
      <c r="Z174" s="964"/>
      <c r="AA174" s="964"/>
      <c r="AB174" s="964"/>
      <c r="AC174" s="964"/>
      <c r="AD174" s="964"/>
      <c r="AE174" s="964"/>
      <c r="AF174" s="964"/>
      <c r="AG174" s="964"/>
      <c r="AH174" s="964"/>
      <c r="AI174" s="964"/>
    </row>
    <row r="175" spans="1:36" s="38" customFormat="1" ht="15" customHeight="1" x14ac:dyDescent="0.25">
      <c r="A175" s="66"/>
      <c r="B175" s="984"/>
      <c r="C175" s="114"/>
      <c r="D175" s="1786" t="s">
        <v>101</v>
      </c>
      <c r="E175" s="363" t="s">
        <v>29</v>
      </c>
      <c r="F175" s="1448" t="s">
        <v>231</v>
      </c>
      <c r="G175" s="1426">
        <f>2.5+1</f>
        <v>3.5</v>
      </c>
      <c r="H175" s="1426">
        <f>2.5+1</f>
        <v>3.5</v>
      </c>
      <c r="I175" s="1427">
        <f>+H175-G175</f>
        <v>0</v>
      </c>
      <c r="J175" s="1449"/>
      <c r="K175" s="1450"/>
      <c r="L175" s="1451"/>
      <c r="M175" s="1449"/>
      <c r="N175" s="1450"/>
      <c r="O175" s="1452"/>
      <c r="P175" s="513" t="s">
        <v>96</v>
      </c>
      <c r="Q175" s="211">
        <v>100</v>
      </c>
      <c r="R175" s="1129"/>
      <c r="S175" s="324"/>
      <c r="T175" s="1129"/>
      <c r="U175" s="211"/>
      <c r="V175" s="1135"/>
      <c r="W175" s="563"/>
      <c r="X175" s="1187"/>
      <c r="Y175" s="964"/>
      <c r="Z175" s="964"/>
      <c r="AA175" s="964"/>
      <c r="AB175" s="964"/>
      <c r="AC175" s="964"/>
      <c r="AD175" s="964"/>
      <c r="AE175" s="964"/>
      <c r="AF175" s="964"/>
      <c r="AG175" s="964"/>
      <c r="AH175" s="964"/>
      <c r="AI175" s="964"/>
    </row>
    <row r="176" spans="1:36" s="38" customFormat="1" ht="15" customHeight="1" x14ac:dyDescent="0.25">
      <c r="A176" s="66"/>
      <c r="B176" s="984"/>
      <c r="C176" s="114"/>
      <c r="D176" s="1787"/>
      <c r="E176" s="328" t="s">
        <v>130</v>
      </c>
      <c r="F176" s="1453"/>
      <c r="G176" s="1438"/>
      <c r="H176" s="1439"/>
      <c r="I176" s="1427"/>
      <c r="J176" s="1439"/>
      <c r="K176" s="1440"/>
      <c r="L176" s="1427"/>
      <c r="M176" s="1439"/>
      <c r="N176" s="1440"/>
      <c r="O176" s="1441"/>
      <c r="P176" s="551"/>
      <c r="Q176" s="192"/>
      <c r="R176" s="1162"/>
      <c r="S176" s="283"/>
      <c r="T176" s="1162"/>
      <c r="U176" s="192"/>
      <c r="V176" s="1074"/>
      <c r="W176" s="157"/>
      <c r="X176" s="1187"/>
      <c r="Y176" s="964"/>
      <c r="Z176" s="964"/>
      <c r="AA176" s="964"/>
      <c r="AB176" s="964"/>
      <c r="AC176" s="964"/>
      <c r="AD176" s="964"/>
      <c r="AE176" s="964"/>
      <c r="AF176" s="964"/>
      <c r="AG176" s="964"/>
      <c r="AH176" s="964"/>
      <c r="AI176" s="964"/>
    </row>
    <row r="177" spans="1:51" s="38" customFormat="1" ht="15" customHeight="1" x14ac:dyDescent="0.25">
      <c r="A177" s="66"/>
      <c r="B177" s="984"/>
      <c r="C177" s="114"/>
      <c r="D177" s="1825"/>
      <c r="E177" s="367" t="s">
        <v>88</v>
      </c>
      <c r="F177" s="1454"/>
      <c r="G177" s="1455"/>
      <c r="H177" s="1456"/>
      <c r="I177" s="1457"/>
      <c r="J177" s="1456"/>
      <c r="K177" s="1458"/>
      <c r="L177" s="1457"/>
      <c r="M177" s="1456"/>
      <c r="N177" s="1458"/>
      <c r="O177" s="1459"/>
      <c r="P177" s="553"/>
      <c r="Q177" s="192"/>
      <c r="R177" s="1162"/>
      <c r="S177" s="283"/>
      <c r="T177" s="1162"/>
      <c r="U177" s="192"/>
      <c r="V177" s="1074"/>
      <c r="W177" s="157"/>
      <c r="X177" s="1189"/>
      <c r="Y177" s="964"/>
      <c r="Z177" s="964"/>
      <c r="AA177" s="964"/>
      <c r="AB177" s="964"/>
      <c r="AC177" s="964"/>
      <c r="AD177" s="964"/>
      <c r="AE177" s="964"/>
      <c r="AF177" s="964"/>
      <c r="AG177" s="964"/>
      <c r="AH177" s="964"/>
      <c r="AI177" s="964"/>
    </row>
    <row r="178" spans="1:51" s="40" customFormat="1" ht="25.5" customHeight="1" x14ac:dyDescent="0.25">
      <c r="A178" s="979"/>
      <c r="B178" s="981"/>
      <c r="C178" s="108"/>
      <c r="D178" s="1659" t="s">
        <v>193</v>
      </c>
      <c r="E178" s="1647" t="s">
        <v>194</v>
      </c>
      <c r="F178" s="1425" t="s">
        <v>226</v>
      </c>
      <c r="G178" s="1460"/>
      <c r="H178" s="1461"/>
      <c r="I178" s="1462"/>
      <c r="J178" s="1426">
        <v>55.2</v>
      </c>
      <c r="K178" s="1463">
        <v>55.2</v>
      </c>
      <c r="L178" s="1464">
        <f>+K178-J178</f>
        <v>0</v>
      </c>
      <c r="M178" s="1465"/>
      <c r="N178" s="1466"/>
      <c r="O178" s="1467"/>
      <c r="P178" s="1649" t="s">
        <v>195</v>
      </c>
      <c r="Q178" s="325"/>
      <c r="R178" s="1129"/>
      <c r="S178" s="701">
        <v>5</v>
      </c>
      <c r="T178" s="1129"/>
      <c r="U178" s="211"/>
      <c r="V178" s="1135"/>
      <c r="W178" s="563"/>
      <c r="X178" s="1189"/>
      <c r="Y178" s="964"/>
      <c r="Z178" s="964"/>
      <c r="AA178" s="964"/>
      <c r="AB178" s="964"/>
      <c r="AC178" s="964"/>
      <c r="AD178" s="964"/>
      <c r="AE178" s="964"/>
      <c r="AF178" s="962"/>
      <c r="AG178" s="962"/>
      <c r="AH178" s="962"/>
      <c r="AI178" s="962"/>
    </row>
    <row r="179" spans="1:51" s="40" customFormat="1" ht="20.100000000000001" customHeight="1" x14ac:dyDescent="0.25">
      <c r="A179" s="979"/>
      <c r="B179" s="981"/>
      <c r="C179" s="108"/>
      <c r="D179" s="1660"/>
      <c r="E179" s="1648"/>
      <c r="F179" s="1468" t="s">
        <v>230</v>
      </c>
      <c r="G179" s="1469"/>
      <c r="H179" s="1470"/>
      <c r="I179" s="1471"/>
      <c r="J179" s="1472">
        <v>312.5</v>
      </c>
      <c r="K179" s="1473">
        <v>312.5</v>
      </c>
      <c r="L179" s="1474">
        <f>+K179-J179</f>
        <v>0</v>
      </c>
      <c r="M179" s="1475"/>
      <c r="N179" s="1476"/>
      <c r="O179" s="1477"/>
      <c r="P179" s="1650"/>
      <c r="Q179" s="1007"/>
      <c r="R179" s="1126"/>
      <c r="S179" s="1078"/>
      <c r="T179" s="1126"/>
      <c r="U179" s="1007"/>
      <c r="V179" s="1137"/>
      <c r="W179" s="564"/>
      <c r="X179" s="1189"/>
      <c r="Y179" s="962"/>
      <c r="Z179" s="962"/>
      <c r="AA179" s="962"/>
      <c r="AB179" s="962"/>
      <c r="AC179" s="962"/>
      <c r="AD179" s="962"/>
      <c r="AE179" s="962"/>
      <c r="AF179" s="962"/>
      <c r="AG179" s="962"/>
      <c r="AH179" s="962"/>
      <c r="AI179" s="962"/>
    </row>
    <row r="180" spans="1:51" s="40" customFormat="1" ht="15" customHeight="1" thickBot="1" x14ac:dyDescent="0.25">
      <c r="A180" s="77"/>
      <c r="B180" s="78"/>
      <c r="C180" s="34"/>
      <c r="D180" s="1246"/>
      <c r="E180" s="1247"/>
      <c r="F180" s="113" t="s">
        <v>18</v>
      </c>
      <c r="G180" s="255">
        <f>+G168+G169+G170</f>
        <v>730.8</v>
      </c>
      <c r="H180" s="202">
        <f>+H168+H169+H170</f>
        <v>730.8</v>
      </c>
      <c r="I180" s="935">
        <f>+I168+I169+I170</f>
        <v>0</v>
      </c>
      <c r="J180" s="202">
        <f t="shared" ref="J180:M180" si="147">+J168+J169+J170</f>
        <v>367.7</v>
      </c>
      <c r="K180" s="94">
        <f t="shared" ref="K180:L180" si="148">+K168+K169+K170</f>
        <v>367.7</v>
      </c>
      <c r="L180" s="935">
        <f t="shared" si="148"/>
        <v>0</v>
      </c>
      <c r="M180" s="202">
        <f t="shared" si="147"/>
        <v>0</v>
      </c>
      <c r="N180" s="94">
        <f t="shared" ref="N180:O180" si="149">+N168+N169+N170</f>
        <v>0</v>
      </c>
      <c r="O180" s="94">
        <f t="shared" si="149"/>
        <v>0</v>
      </c>
      <c r="P180" s="955"/>
      <c r="Q180" s="194"/>
      <c r="R180" s="1134"/>
      <c r="S180" s="284"/>
      <c r="T180" s="1134"/>
      <c r="U180" s="194"/>
      <c r="V180" s="1148"/>
      <c r="W180" s="93"/>
      <c r="X180" s="1189"/>
      <c r="Y180" s="962" t="s">
        <v>258</v>
      </c>
      <c r="Z180" s="963">
        <f t="shared" ref="Z180" si="150">SUM(G171:G179)</f>
        <v>730.8</v>
      </c>
      <c r="AA180" s="963">
        <f t="shared" ref="AA180" si="151">SUM(H171:H179)</f>
        <v>730.8</v>
      </c>
      <c r="AB180" s="963">
        <f t="shared" ref="AB180" si="152">SUM(I171:I179)</f>
        <v>0</v>
      </c>
      <c r="AC180" s="963">
        <f t="shared" ref="AC180" si="153">SUM(J171:J179)</f>
        <v>367.7</v>
      </c>
      <c r="AD180" s="963">
        <f t="shared" ref="AD180" si="154">SUM(K171:K179)</f>
        <v>367.7</v>
      </c>
      <c r="AE180" s="963">
        <f t="shared" ref="AE180" si="155">SUM(L171:L179)</f>
        <v>0</v>
      </c>
      <c r="AF180" s="963">
        <f t="shared" ref="AF180" si="156">SUM(M171:M179)</f>
        <v>0</v>
      </c>
      <c r="AG180" s="963">
        <f t="shared" ref="AG180" si="157">SUM(N171:N179)</f>
        <v>0</v>
      </c>
      <c r="AH180" s="963">
        <f t="shared" ref="AH180" si="158">SUM(O171:O179)</f>
        <v>0</v>
      </c>
      <c r="AI180" s="963"/>
      <c r="AJ180" s="37"/>
    </row>
    <row r="181" spans="1:51" s="40" customFormat="1" ht="15" customHeight="1" thickBot="1" x14ac:dyDescent="0.3">
      <c r="A181" s="30" t="s">
        <v>9</v>
      </c>
      <c r="B181" s="65" t="s">
        <v>28</v>
      </c>
      <c r="C181" s="1826" t="s">
        <v>31</v>
      </c>
      <c r="D181" s="1827"/>
      <c r="E181" s="1827"/>
      <c r="F181" s="1828"/>
      <c r="G181" s="549">
        <f t="shared" ref="G181:M181" si="159">G180</f>
        <v>730.8</v>
      </c>
      <c r="H181" s="1010">
        <f t="shared" ref="H181:I181" si="160">H180</f>
        <v>730.8</v>
      </c>
      <c r="I181" s="557">
        <f t="shared" si="160"/>
        <v>0</v>
      </c>
      <c r="J181" s="1010">
        <f t="shared" si="159"/>
        <v>367.7</v>
      </c>
      <c r="K181" s="550">
        <f t="shared" ref="K181:L181" si="161">K180</f>
        <v>367.7</v>
      </c>
      <c r="L181" s="557">
        <f t="shared" si="161"/>
        <v>0</v>
      </c>
      <c r="M181" s="1010">
        <f t="shared" si="159"/>
        <v>0</v>
      </c>
      <c r="N181" s="550">
        <f t="shared" ref="N181:O181" si="162">N180</f>
        <v>0</v>
      </c>
      <c r="O181" s="550">
        <f t="shared" si="162"/>
        <v>0</v>
      </c>
      <c r="P181" s="1936"/>
      <c r="Q181" s="1937"/>
      <c r="R181" s="1937"/>
      <c r="S181" s="1937"/>
      <c r="T181" s="1937"/>
      <c r="U181" s="1937"/>
      <c r="V181" s="1932"/>
      <c r="W181" s="1933"/>
      <c r="X181" s="1189"/>
      <c r="Y181" s="962"/>
      <c r="Z181" s="962">
        <f>+Z180-G180</f>
        <v>0</v>
      </c>
      <c r="AA181" s="962">
        <f t="shared" ref="AA181:AE181" si="163">+AA180-H180</f>
        <v>0</v>
      </c>
      <c r="AB181" s="962">
        <f t="shared" si="163"/>
        <v>0</v>
      </c>
      <c r="AC181" s="962">
        <f t="shared" si="163"/>
        <v>0</v>
      </c>
      <c r="AD181" s="962">
        <f t="shared" si="163"/>
        <v>0</v>
      </c>
      <c r="AE181" s="962">
        <f t="shared" si="163"/>
        <v>0</v>
      </c>
      <c r="AF181" s="962">
        <f>+AF180-M180</f>
        <v>0</v>
      </c>
      <c r="AG181" s="962">
        <f t="shared" ref="AG181" si="164">+AG180-N180</f>
        <v>0</v>
      </c>
      <c r="AH181" s="962">
        <f t="shared" ref="AH181" si="165">+AH180-O180</f>
        <v>0</v>
      </c>
      <c r="AI181" s="962"/>
    </row>
    <row r="182" spans="1:51" s="40" customFormat="1" ht="15" customHeight="1" thickBot="1" x14ac:dyDescent="0.3">
      <c r="A182" s="10" t="s">
        <v>9</v>
      </c>
      <c r="B182" s="1811" t="s">
        <v>43</v>
      </c>
      <c r="C182" s="1812"/>
      <c r="D182" s="1812"/>
      <c r="E182" s="1812"/>
      <c r="F182" s="1813"/>
      <c r="G182" s="257">
        <f t="shared" ref="G182:O182" si="166">G166+G74+G54+G181</f>
        <v>12122.8</v>
      </c>
      <c r="H182" s="1011">
        <f t="shared" si="166"/>
        <v>11641.5</v>
      </c>
      <c r="I182" s="558">
        <f t="shared" si="166"/>
        <v>-481.30000000000018</v>
      </c>
      <c r="J182" s="1011">
        <f t="shared" si="166"/>
        <v>11182</v>
      </c>
      <c r="K182" s="259">
        <f t="shared" si="166"/>
        <v>11835.000000000002</v>
      </c>
      <c r="L182" s="558">
        <f t="shared" si="166"/>
        <v>653</v>
      </c>
      <c r="M182" s="1011">
        <f t="shared" si="166"/>
        <v>11636.1</v>
      </c>
      <c r="N182" s="259">
        <f t="shared" si="166"/>
        <v>11636.1</v>
      </c>
      <c r="O182" s="259">
        <f t="shared" si="166"/>
        <v>0</v>
      </c>
      <c r="P182" s="1940"/>
      <c r="Q182" s="1941"/>
      <c r="R182" s="1941"/>
      <c r="S182" s="1941"/>
      <c r="T182" s="1941"/>
      <c r="U182" s="1941"/>
      <c r="V182" s="1932"/>
      <c r="W182" s="1933"/>
      <c r="X182" s="1189"/>
      <c r="Y182" s="962"/>
      <c r="Z182" s="962"/>
      <c r="AA182" s="962"/>
      <c r="AB182" s="962"/>
      <c r="AC182" s="962"/>
      <c r="AD182" s="962"/>
      <c r="AE182" s="962"/>
      <c r="AF182" s="962"/>
      <c r="AG182" s="962"/>
      <c r="AH182" s="962"/>
      <c r="AI182" s="962"/>
    </row>
    <row r="183" spans="1:51" s="40" customFormat="1" ht="15" customHeight="1" thickBot="1" x14ac:dyDescent="0.3">
      <c r="A183" s="18" t="s">
        <v>13</v>
      </c>
      <c r="B183" s="1814" t="s">
        <v>44</v>
      </c>
      <c r="C183" s="1815"/>
      <c r="D183" s="1815"/>
      <c r="E183" s="1815"/>
      <c r="F183" s="1816"/>
      <c r="G183" s="258">
        <f t="shared" ref="G183:M183" si="167">G182</f>
        <v>12122.8</v>
      </c>
      <c r="H183" s="1056">
        <f t="shared" ref="H183:I183" si="168">H182</f>
        <v>11641.5</v>
      </c>
      <c r="I183" s="1062">
        <f t="shared" si="168"/>
        <v>-481.30000000000018</v>
      </c>
      <c r="J183" s="967">
        <f t="shared" si="167"/>
        <v>11182</v>
      </c>
      <c r="K183" s="1057">
        <f t="shared" ref="K183:L183" si="169">K182</f>
        <v>11835.000000000002</v>
      </c>
      <c r="L183" s="1062">
        <f t="shared" si="169"/>
        <v>653</v>
      </c>
      <c r="M183" s="1056">
        <f t="shared" si="167"/>
        <v>11636.1</v>
      </c>
      <c r="N183" s="1057">
        <f t="shared" ref="N183:O183" si="170">N182</f>
        <v>11636.1</v>
      </c>
      <c r="O183" s="1057">
        <f t="shared" si="170"/>
        <v>0</v>
      </c>
      <c r="P183" s="1930"/>
      <c r="Q183" s="1931"/>
      <c r="R183" s="1931"/>
      <c r="S183" s="1931"/>
      <c r="T183" s="1931"/>
      <c r="U183" s="1931"/>
      <c r="V183" s="1932"/>
      <c r="W183" s="1933"/>
      <c r="X183" s="1189"/>
      <c r="Y183" s="962"/>
      <c r="Z183" s="962"/>
      <c r="AA183" s="962"/>
      <c r="AB183" s="962"/>
      <c r="AC183" s="962"/>
      <c r="AD183" s="962"/>
      <c r="AE183" s="962"/>
      <c r="AF183" s="962"/>
      <c r="AG183" s="962"/>
      <c r="AH183" s="962"/>
      <c r="AI183" s="962"/>
    </row>
    <row r="184" spans="1:51" s="387" customFormat="1" ht="17.25" customHeight="1" x14ac:dyDescent="0.25">
      <c r="A184" s="1640" t="s">
        <v>246</v>
      </c>
      <c r="B184" s="1640"/>
      <c r="C184" s="1640"/>
      <c r="D184" s="1640"/>
      <c r="E184" s="1640"/>
      <c r="F184" s="1640"/>
      <c r="G184" s="1640"/>
      <c r="H184" s="1640"/>
      <c r="I184" s="1640"/>
      <c r="J184" s="1640"/>
      <c r="K184" s="1640"/>
      <c r="L184" s="1640"/>
      <c r="M184" s="1640"/>
      <c r="N184" s="1640"/>
      <c r="O184" s="1640"/>
      <c r="P184" s="1640"/>
      <c r="Q184" s="9"/>
      <c r="R184" s="1184"/>
      <c r="S184" s="9"/>
      <c r="T184" s="1184"/>
      <c r="U184" s="9"/>
      <c r="V184" s="1238"/>
      <c r="W184" s="9"/>
      <c r="X184" s="1189"/>
      <c r="Y184" s="1271"/>
      <c r="Z184" s="1271"/>
      <c r="AA184" s="1271"/>
      <c r="AB184" s="1271"/>
      <c r="AC184" s="1271"/>
      <c r="AD184" s="1271"/>
      <c r="AE184" s="1271"/>
      <c r="AF184" s="1271"/>
      <c r="AG184" s="1271"/>
      <c r="AH184" s="1271"/>
      <c r="AI184" s="1271"/>
      <c r="AJ184" s="9"/>
      <c r="AK184" s="9"/>
      <c r="AL184" s="9"/>
      <c r="AM184" s="9"/>
      <c r="AN184" s="9"/>
      <c r="AO184" s="9"/>
      <c r="AP184" s="9"/>
      <c r="AQ184" s="9"/>
      <c r="AR184" s="9"/>
      <c r="AS184" s="9"/>
      <c r="AT184" s="9"/>
      <c r="AU184" s="9"/>
      <c r="AV184" s="9"/>
      <c r="AW184" s="9"/>
      <c r="AX184" s="9"/>
      <c r="AY184" s="9"/>
    </row>
    <row r="185" spans="1:51" s="31" customFormat="1" ht="14.1" customHeight="1" x14ac:dyDescent="0.25">
      <c r="A185" s="916"/>
      <c r="B185" s="125"/>
      <c r="C185" s="125"/>
      <c r="D185" s="125"/>
      <c r="E185" s="126"/>
      <c r="F185" s="125"/>
      <c r="G185" s="968"/>
      <c r="H185" s="1185"/>
      <c r="I185" s="968"/>
      <c r="J185" s="1185"/>
      <c r="K185" s="968"/>
      <c r="L185" s="1185"/>
      <c r="M185" s="125"/>
      <c r="N185" s="125"/>
      <c r="O185" s="125"/>
      <c r="P185" s="127"/>
      <c r="Q185" s="916"/>
      <c r="R185" s="1185"/>
      <c r="S185" s="916"/>
      <c r="T185" s="1185"/>
      <c r="U185" s="916"/>
      <c r="V185" s="1185"/>
      <c r="W185" s="968"/>
      <c r="X185" s="1189"/>
      <c r="Y185" s="962"/>
      <c r="Z185" s="962"/>
      <c r="AA185" s="962"/>
      <c r="AB185" s="962"/>
      <c r="AC185" s="962"/>
      <c r="AD185" s="962"/>
      <c r="AE185" s="962"/>
      <c r="AF185" s="962"/>
      <c r="AG185" s="962"/>
      <c r="AH185" s="962"/>
      <c r="AI185" s="962"/>
      <c r="AJ185" s="40"/>
      <c r="AK185" s="40"/>
      <c r="AL185" s="40"/>
    </row>
    <row r="186" spans="1:51" s="19" customFormat="1" ht="16.5" customHeight="1" thickBot="1" x14ac:dyDescent="0.3">
      <c r="A186" s="1863" t="s">
        <v>45</v>
      </c>
      <c r="B186" s="1863"/>
      <c r="C186" s="1863"/>
      <c r="D186" s="1863"/>
      <c r="E186" s="1863"/>
      <c r="F186" s="1863"/>
      <c r="G186" s="6"/>
      <c r="H186" s="1186"/>
      <c r="I186" s="6"/>
      <c r="J186" s="1186"/>
      <c r="K186" s="6"/>
      <c r="L186" s="6"/>
      <c r="M186" s="1186"/>
      <c r="N186" s="6"/>
      <c r="O186" s="1186"/>
      <c r="P186" s="6"/>
      <c r="Q186" s="6"/>
      <c r="R186" s="1186"/>
      <c r="S186" s="6"/>
      <c r="T186" s="1186"/>
      <c r="U186" s="6"/>
      <c r="V186" s="1186"/>
      <c r="W186" s="6"/>
      <c r="X186" s="1189"/>
      <c r="Y186" s="962"/>
      <c r="Z186" s="962"/>
      <c r="AA186" s="962"/>
      <c r="AB186" s="962"/>
      <c r="AC186" s="962"/>
      <c r="AD186" s="962"/>
      <c r="AE186" s="962"/>
      <c r="AF186" s="962"/>
      <c r="AG186" s="962"/>
      <c r="AH186" s="962"/>
      <c r="AI186" s="962"/>
      <c r="AJ186" s="40"/>
      <c r="AK186" s="40"/>
      <c r="AL186" s="40"/>
    </row>
    <row r="187" spans="1:51" s="40" customFormat="1" ht="120.6" customHeight="1" thickBot="1" x14ac:dyDescent="0.3">
      <c r="A187" s="1868" t="s">
        <v>46</v>
      </c>
      <c r="B187" s="1869"/>
      <c r="C187" s="1869"/>
      <c r="D187" s="1869"/>
      <c r="E187" s="1869"/>
      <c r="F187" s="1870"/>
      <c r="G187" s="264" t="s">
        <v>254</v>
      </c>
      <c r="H187" s="1012" t="s">
        <v>255</v>
      </c>
      <c r="I187" s="1240" t="s">
        <v>248</v>
      </c>
      <c r="J187" s="265" t="s">
        <v>117</v>
      </c>
      <c r="K187" s="265" t="s">
        <v>256</v>
      </c>
      <c r="L187" s="1240" t="s">
        <v>248</v>
      </c>
      <c r="M187" s="264" t="s">
        <v>167</v>
      </c>
      <c r="N187" s="1012" t="s">
        <v>257</v>
      </c>
      <c r="O187" s="1241" t="s">
        <v>248</v>
      </c>
      <c r="P187" s="1"/>
      <c r="Q187" s="1"/>
      <c r="R187" s="1187"/>
      <c r="T187" s="1189"/>
      <c r="V187" s="1189"/>
      <c r="W187" s="1"/>
      <c r="X187" s="1189"/>
      <c r="Y187" s="1275"/>
      <c r="Z187" s="1275"/>
      <c r="AA187" s="1275"/>
      <c r="AB187" s="1275"/>
      <c r="AC187" s="962"/>
      <c r="AD187" s="962"/>
      <c r="AE187" s="962"/>
      <c r="AF187" s="962"/>
      <c r="AG187" s="962"/>
      <c r="AH187" s="962"/>
      <c r="AI187" s="962"/>
    </row>
    <row r="188" spans="1:51" s="40" customFormat="1" ht="15" customHeight="1" x14ac:dyDescent="0.25">
      <c r="A188" s="1797" t="s">
        <v>156</v>
      </c>
      <c r="B188" s="1798"/>
      <c r="C188" s="1798"/>
      <c r="D188" s="1798"/>
      <c r="E188" s="1798"/>
      <c r="F188" s="1799"/>
      <c r="G188" s="272">
        <f>G189+G195+G197+G196+G198+G199</f>
        <v>11760.100000000002</v>
      </c>
      <c r="H188" s="1281">
        <f t="shared" ref="H188" si="171">H189+H195+H197+H196+H198+H199</f>
        <v>11278.800000000001</v>
      </c>
      <c r="I188" s="1281">
        <f>I189+I195+I197+I196+I198+I199</f>
        <v>-481.30000000000018</v>
      </c>
      <c r="J188" s="272">
        <f t="shared" ref="J188:O188" si="172">J189+J195+J197+J196+J198+J199</f>
        <v>8728.5</v>
      </c>
      <c r="K188" s="543">
        <f t="shared" si="172"/>
        <v>9381.5</v>
      </c>
      <c r="L188" s="1281">
        <f t="shared" si="172"/>
        <v>653</v>
      </c>
      <c r="M188" s="1282">
        <f t="shared" si="172"/>
        <v>8046.9000000000005</v>
      </c>
      <c r="N188" s="543">
        <f t="shared" si="172"/>
        <v>8046.9000000000005</v>
      </c>
      <c r="O188" s="1283">
        <f t="shared" si="172"/>
        <v>0</v>
      </c>
      <c r="P188" s="1"/>
      <c r="Q188" s="1"/>
      <c r="R188" s="1187"/>
      <c r="T188" s="1189"/>
      <c r="V188" s="1189"/>
      <c r="W188" s="1"/>
      <c r="X188" s="1187"/>
      <c r="Y188" s="1275"/>
      <c r="Z188" s="1275"/>
      <c r="AA188" s="1275"/>
      <c r="AB188" s="1275"/>
      <c r="AC188" s="962"/>
      <c r="AD188" s="962"/>
      <c r="AE188" s="962"/>
      <c r="AF188" s="962"/>
      <c r="AG188" s="962"/>
      <c r="AH188" s="962"/>
      <c r="AI188" s="962"/>
    </row>
    <row r="189" spans="1:51" s="40" customFormat="1" ht="15" customHeight="1" x14ac:dyDescent="0.2">
      <c r="A189" s="1802" t="s">
        <v>47</v>
      </c>
      <c r="B189" s="1803"/>
      <c r="C189" s="1803"/>
      <c r="D189" s="1803"/>
      <c r="E189" s="1803"/>
      <c r="F189" s="1804"/>
      <c r="G189" s="273">
        <f>SUM(G190:G194)</f>
        <v>8039.5</v>
      </c>
      <c r="H189" s="1013">
        <f>SUM(H190:H194)</f>
        <v>7670.7</v>
      </c>
      <c r="I189" s="1063">
        <f t="shared" ref="I189:O189" si="173">SUM(I190:I194)</f>
        <v>-368.8</v>
      </c>
      <c r="J189" s="1013">
        <f t="shared" si="173"/>
        <v>8331.4</v>
      </c>
      <c r="K189" s="544">
        <f t="shared" si="173"/>
        <v>8956.2000000000007</v>
      </c>
      <c r="L189" s="544">
        <f t="shared" si="173"/>
        <v>624.80000000000007</v>
      </c>
      <c r="M189" s="273">
        <f t="shared" si="173"/>
        <v>7806.6</v>
      </c>
      <c r="N189" s="544">
        <f t="shared" si="173"/>
        <v>7806.6</v>
      </c>
      <c r="O189" s="1063">
        <f t="shared" si="173"/>
        <v>0</v>
      </c>
      <c r="P189" s="1"/>
      <c r="Q189" s="1"/>
      <c r="R189" s="1187"/>
      <c r="T189" s="1189"/>
      <c r="V189" s="1189"/>
      <c r="W189" s="1"/>
      <c r="X189" s="1187"/>
      <c r="Y189" s="1275"/>
      <c r="Z189" s="1275"/>
      <c r="AA189" s="1275"/>
      <c r="AB189" s="1275"/>
      <c r="AC189" s="962"/>
      <c r="AD189" s="962"/>
      <c r="AE189" s="962"/>
      <c r="AF189" s="962"/>
      <c r="AG189" s="962"/>
      <c r="AH189" s="962"/>
      <c r="AI189" s="962"/>
    </row>
    <row r="190" spans="1:51" s="40" customFormat="1" ht="15" customHeight="1" x14ac:dyDescent="0.25">
      <c r="A190" s="1808" t="s">
        <v>48</v>
      </c>
      <c r="B190" s="1809"/>
      <c r="C190" s="1809"/>
      <c r="D190" s="1809"/>
      <c r="E190" s="1809"/>
      <c r="F190" s="1810"/>
      <c r="G190" s="274">
        <f>SUMIF(F15:F183,"SB",G15:G183)</f>
        <v>1656.1</v>
      </c>
      <c r="H190" s="1014">
        <f>SUMIF(F15:F183,"SB",H15:H183)</f>
        <v>1621.1</v>
      </c>
      <c r="I190" s="327">
        <f>SUMIF(F15:F183,"SB",I15:I183)</f>
        <v>-35</v>
      </c>
      <c r="J190" s="1014">
        <f>SUMIF(F15:F183,"SB",J15:J183)</f>
        <v>1877.8</v>
      </c>
      <c r="K190" s="545">
        <f>SUMIF(F15:F183,"SB",K15:K183)</f>
        <v>1918.8</v>
      </c>
      <c r="L190" s="545">
        <f>SUMIF(F15:F183,"SB",L15:L183)</f>
        <v>41</v>
      </c>
      <c r="M190" s="274">
        <f>SUMIF(F15:F183,"SB",M15:M183)</f>
        <v>1806.6</v>
      </c>
      <c r="N190" s="545">
        <f>SUMIF(F15:F183,"SB",N15:N183)</f>
        <v>1806.6</v>
      </c>
      <c r="O190" s="327">
        <f>SUMIF(F15:F183,"SB",O15:O183)</f>
        <v>0</v>
      </c>
      <c r="P190" s="1"/>
      <c r="Q190" s="1"/>
      <c r="R190" s="1187"/>
      <c r="T190" s="1189"/>
      <c r="V190" s="1189"/>
      <c r="W190" s="1"/>
      <c r="X190" s="1187"/>
      <c r="Y190" s="1275"/>
      <c r="Z190" s="1275"/>
      <c r="AA190" s="1275"/>
      <c r="AB190" s="1275"/>
      <c r="AC190" s="962"/>
      <c r="AD190" s="962"/>
      <c r="AE190" s="962"/>
      <c r="AF190" s="962"/>
      <c r="AG190" s="962"/>
      <c r="AH190" s="962"/>
      <c r="AI190" s="962"/>
    </row>
    <row r="191" spans="1:51" s="40" customFormat="1" ht="27.75" customHeight="1" x14ac:dyDescent="0.25">
      <c r="A191" s="1857" t="s">
        <v>120</v>
      </c>
      <c r="B191" s="1858"/>
      <c r="C191" s="1858"/>
      <c r="D191" s="1858"/>
      <c r="E191" s="1858"/>
      <c r="F191" s="1859"/>
      <c r="G191" s="275">
        <f>SUMIF(F15:F183,"SB(AA)",G15:G183)</f>
        <v>1000</v>
      </c>
      <c r="H191" s="1015">
        <f>SUMIF(F15:F183,"SB(AA)",H15:H183)</f>
        <v>1000</v>
      </c>
      <c r="I191" s="1064">
        <f>SUMIF(F15:F183,"SB(AA)",I15:I183)</f>
        <v>0</v>
      </c>
      <c r="J191" s="1015">
        <f>SUMIF(F15:F183,"SB(AA)",J15:J183)</f>
        <v>1000.0000000000001</v>
      </c>
      <c r="K191" s="860">
        <f>SUMIF(F15:F183,"SB(AA)",K15:K183)</f>
        <v>1000.0000000000001</v>
      </c>
      <c r="L191" s="860">
        <f>SUMIF(F15:F183,"SB(AA)",L15:L183)</f>
        <v>0</v>
      </c>
      <c r="M191" s="275">
        <f>SUMIF(F15:F183,"SB(AA)",M15:M183)</f>
        <v>1000</v>
      </c>
      <c r="N191" s="860">
        <f>SUMIF(F15:F183,"SB(AA)",N15:N183)</f>
        <v>1000</v>
      </c>
      <c r="O191" s="1064">
        <f>SUMIF(F15:F183,"SB(AA)",O15:O183)</f>
        <v>0</v>
      </c>
      <c r="P191" s="326"/>
      <c r="Q191" s="326"/>
      <c r="R191" s="1188"/>
      <c r="T191" s="1189"/>
      <c r="V191" s="1189"/>
      <c r="W191" s="326"/>
      <c r="X191" s="1188"/>
      <c r="Y191" s="965"/>
      <c r="Z191" s="965"/>
      <c r="AA191" s="965"/>
      <c r="AB191" s="965"/>
      <c r="AC191" s="962"/>
      <c r="AD191" s="962"/>
      <c r="AE191" s="962"/>
      <c r="AF191" s="962"/>
      <c r="AG191" s="962"/>
      <c r="AH191" s="962"/>
      <c r="AI191" s="962"/>
    </row>
    <row r="192" spans="1:51" s="40" customFormat="1" ht="15" customHeight="1" x14ac:dyDescent="0.25">
      <c r="A192" s="1684" t="s">
        <v>49</v>
      </c>
      <c r="B192" s="1685"/>
      <c r="C192" s="1685"/>
      <c r="D192" s="1685"/>
      <c r="E192" s="1685"/>
      <c r="F192" s="1686"/>
      <c r="G192" s="274">
        <f>SUMIF(F15:F183,"SB(VR)",G15:G183)</f>
        <v>5000</v>
      </c>
      <c r="H192" s="1014">
        <f>SUMIF(F15:F183,"SB(VR)",H15:H183)</f>
        <v>5000</v>
      </c>
      <c r="I192" s="327">
        <f>SUMIF(F15:F183,"SB(VR)",I15:I183)</f>
        <v>0</v>
      </c>
      <c r="J192" s="1014">
        <f>SUMIF(F15:F183,"SB(VR)",J15:J183)</f>
        <v>5000</v>
      </c>
      <c r="K192" s="545">
        <f>SUMIF(F15:F183,"SB(VR)",K15:K183)</f>
        <v>5000</v>
      </c>
      <c r="L192" s="545">
        <f>SUMIF(F15:F183,"SB(VR)",L15:L183)</f>
        <v>0</v>
      </c>
      <c r="M192" s="274">
        <f>SUMIF(F15:F183,"SB(VR)",M15:M183)</f>
        <v>5000</v>
      </c>
      <c r="N192" s="545">
        <f>SUMIF(F15:F183,"SB(VR)",N15:N183)</f>
        <v>5000</v>
      </c>
      <c r="O192" s="327">
        <f>SUMIF(F15:F183,"SB(VR)",O15:O183)</f>
        <v>0</v>
      </c>
      <c r="P192" s="326"/>
      <c r="Q192" s="326"/>
      <c r="R192" s="1188"/>
      <c r="T192" s="1189"/>
      <c r="V192" s="1189"/>
      <c r="W192" s="326"/>
      <c r="X192" s="1188"/>
      <c r="Y192" s="965"/>
      <c r="Z192" s="965"/>
      <c r="AA192" s="965"/>
      <c r="AB192" s="965"/>
      <c r="AC192" s="962"/>
      <c r="AD192" s="962"/>
      <c r="AE192" s="962"/>
      <c r="AF192" s="962"/>
      <c r="AG192" s="962"/>
      <c r="AH192" s="962"/>
      <c r="AI192" s="962"/>
    </row>
    <row r="193" spans="1:35" s="40" customFormat="1" ht="15" customHeight="1" x14ac:dyDescent="0.25">
      <c r="A193" s="1684" t="s">
        <v>50</v>
      </c>
      <c r="B193" s="1685"/>
      <c r="C193" s="1685"/>
      <c r="D193" s="1685"/>
      <c r="E193" s="1685"/>
      <c r="F193" s="1686"/>
      <c r="G193" s="274">
        <f>SUMIF(F15:F183,"SB(VB)",G15:G183)</f>
        <v>38.4</v>
      </c>
      <c r="H193" s="1014">
        <f>SUMIF(F15:F183,"SB(VB)",H15:H183)</f>
        <v>38.4</v>
      </c>
      <c r="I193" s="327">
        <f>SUMIF(F15:F183,"SB(VB)",I15:I183)</f>
        <v>0</v>
      </c>
      <c r="J193" s="1014">
        <f>SUMIF(F15:F183,"SB(VB)",J15:J183)</f>
        <v>0</v>
      </c>
      <c r="K193" s="545">
        <f>SUMIF(F15:F183,"SB(VB)",K15:K183)</f>
        <v>0</v>
      </c>
      <c r="L193" s="545">
        <f>SUMIF(F15:F183,"SB(VB)",L15:L183)</f>
        <v>0</v>
      </c>
      <c r="M193" s="274">
        <f>SUMIF(F15:F183,"SB(VB)",M15:M183)</f>
        <v>0</v>
      </c>
      <c r="N193" s="545">
        <f>SUMIF(F15:F183,"SB(VB)",N15:N183)</f>
        <v>0</v>
      </c>
      <c r="O193" s="327">
        <f>SUMIF(F15:F183,"SB(VB)",O15:O183)</f>
        <v>0</v>
      </c>
      <c r="P193" s="1"/>
      <c r="Q193" s="1"/>
      <c r="R193" s="1187"/>
      <c r="T193" s="1189"/>
      <c r="V193" s="1189"/>
      <c r="W193" s="1"/>
      <c r="X193" s="1187"/>
      <c r="Y193" s="1275"/>
      <c r="Z193" s="1275"/>
      <c r="AA193" s="1275"/>
      <c r="AB193" s="1275"/>
      <c r="AC193" s="962"/>
      <c r="AD193" s="962"/>
      <c r="AE193" s="962"/>
      <c r="AF193" s="962"/>
      <c r="AG193" s="962"/>
      <c r="AH193" s="962"/>
      <c r="AI193" s="962"/>
    </row>
    <row r="194" spans="1:35" s="9" customFormat="1" ht="27.75" customHeight="1" x14ac:dyDescent="0.25">
      <c r="A194" s="1860" t="s">
        <v>158</v>
      </c>
      <c r="B194" s="1861"/>
      <c r="C194" s="1861"/>
      <c r="D194" s="1861"/>
      <c r="E194" s="1861"/>
      <c r="F194" s="1862"/>
      <c r="G194" s="274">
        <f>SUMIF(F15:F183,"SB(KPP)",G15:G183)</f>
        <v>345</v>
      </c>
      <c r="H194" s="1014">
        <f>SUMIF(F15:F183,"SB(KPP)",H15:H183)</f>
        <v>11.199999999999989</v>
      </c>
      <c r="I194" s="327">
        <f>SUMIF(F15:F183,"SB(KPP)",I15:I183)</f>
        <v>-333.8</v>
      </c>
      <c r="J194" s="1014">
        <f>SUMIF(F15:F183,"SB(KPP)",J15:J183)</f>
        <v>453.6</v>
      </c>
      <c r="K194" s="545">
        <f>SUMIF(F15:F183,"SB(KPP)",K15:K183)</f>
        <v>1037.4000000000001</v>
      </c>
      <c r="L194" s="545">
        <f>SUMIF(F15:F183,"SB(KPP)",L15:L183)</f>
        <v>583.80000000000007</v>
      </c>
      <c r="M194" s="274">
        <f>SUMIF(F15:F183,"SB(KPP)",M15:M183)</f>
        <v>0</v>
      </c>
      <c r="N194" s="545">
        <f>SUMIF(F15:F183,"SB(KPP)",N15:N183)</f>
        <v>0</v>
      </c>
      <c r="O194" s="327">
        <f>SUMIF(F15:F183,"SB(KPP)",O15:O183)</f>
        <v>0</v>
      </c>
      <c r="P194" s="326"/>
      <c r="Q194" s="326"/>
      <c r="R194" s="1188"/>
      <c r="T194" s="1184"/>
      <c r="V194" s="1184"/>
      <c r="W194" s="326"/>
      <c r="X194" s="1188"/>
      <c r="Y194" s="965"/>
      <c r="Z194" s="965"/>
      <c r="AA194" s="965"/>
      <c r="AB194" s="965"/>
      <c r="AC194" s="1271"/>
      <c r="AD194" s="1271"/>
      <c r="AE194" s="1271"/>
      <c r="AF194" s="1271"/>
      <c r="AG194" s="1271"/>
      <c r="AH194" s="1271"/>
      <c r="AI194" s="1271"/>
    </row>
    <row r="195" spans="1:35" s="40" customFormat="1" ht="27" customHeight="1" x14ac:dyDescent="0.25">
      <c r="A195" s="1848" t="s">
        <v>51</v>
      </c>
      <c r="B195" s="1849"/>
      <c r="C195" s="1849"/>
      <c r="D195" s="1849"/>
      <c r="E195" s="1849"/>
      <c r="F195" s="1850"/>
      <c r="G195" s="276">
        <f>SUMIF(F15:F183,"SB(AAL)",G15:G183)</f>
        <v>143.79999999999998</v>
      </c>
      <c r="H195" s="1016">
        <f>SUMIF(F15:F183,"SB(AAL)",H15:H183)</f>
        <v>143.79999999999998</v>
      </c>
      <c r="I195" s="1065">
        <f>SUMIF(F15:F183,"SB(AAL)",I15:I183)</f>
        <v>0</v>
      </c>
      <c r="J195" s="1016">
        <f>SUMIF(F15:F183,"SB(AAL)",J15:J183)</f>
        <v>0</v>
      </c>
      <c r="K195" s="546">
        <f>SUMIF(F15:F183,"SB(AAL)",K15:K183)</f>
        <v>0</v>
      </c>
      <c r="L195" s="546">
        <f>SUMIF(F15:F183,"SB(AAL)",L15:L183)</f>
        <v>0</v>
      </c>
      <c r="M195" s="276">
        <f>SUMIF(F15:F183,"SB(AAL)",M15:M183)</f>
        <v>0</v>
      </c>
      <c r="N195" s="546">
        <f>SUMIF(F15:F183,"SB(AAL)",N15:N183)</f>
        <v>0</v>
      </c>
      <c r="O195" s="1065">
        <f>SUMIF(F15:F183,"SB(AAL)",O15:O183)</f>
        <v>0</v>
      </c>
      <c r="P195" s="1"/>
      <c r="Q195" s="1"/>
      <c r="R195" s="1187"/>
      <c r="T195" s="1189"/>
      <c r="V195" s="1189"/>
      <c r="W195" s="1"/>
      <c r="X195" s="1187"/>
      <c r="Y195" s="1275"/>
      <c r="Z195" s="1275"/>
      <c r="AA195" s="1275"/>
      <c r="AB195" s="1275"/>
      <c r="AC195" s="962"/>
      <c r="AD195" s="962"/>
      <c r="AE195" s="962"/>
      <c r="AF195" s="962"/>
      <c r="AG195" s="962"/>
      <c r="AH195" s="962"/>
      <c r="AI195" s="962"/>
    </row>
    <row r="196" spans="1:35" s="40" customFormat="1" ht="15" customHeight="1" x14ac:dyDescent="0.25">
      <c r="A196" s="1848" t="s">
        <v>102</v>
      </c>
      <c r="B196" s="1849"/>
      <c r="C196" s="1849"/>
      <c r="D196" s="1849"/>
      <c r="E196" s="1849"/>
      <c r="F196" s="1850"/>
      <c r="G196" s="276">
        <f>SUMIF(F15:F183,"SB(VRL)",G15:G183)</f>
        <v>1866.6</v>
      </c>
      <c r="H196" s="1016">
        <f>SUMIF(F15:F183,"SB(VRL)",H15:H183)</f>
        <v>2029.0999999999997</v>
      </c>
      <c r="I196" s="1065">
        <f>SUMIF(F15:F183,"SB(VRL)",I15:I183)</f>
        <v>162.49999999999977</v>
      </c>
      <c r="J196" s="1016">
        <f>SUMIF(F15:F183,"SB(VRL)",J15:J183)</f>
        <v>397.1</v>
      </c>
      <c r="K196" s="546">
        <f>SUMIF(F15:F183,"SB(VRL)",K15:K183)</f>
        <v>425.3</v>
      </c>
      <c r="L196" s="546">
        <f>SUMIF(F15:F183,"SB(VRL)",L15:L183)</f>
        <v>28.199999999999989</v>
      </c>
      <c r="M196" s="276">
        <f>SUMIF(F15:F183,"SB(VRL)",M15:M183)</f>
        <v>240.3</v>
      </c>
      <c r="N196" s="546">
        <f>SUMIF(F15:F183,"SB(VRL)",N15:N183)</f>
        <v>240.3</v>
      </c>
      <c r="O196" s="1065">
        <f>SUMIF(F15:F183,"SB(VRL)",O15:O183)</f>
        <v>0</v>
      </c>
      <c r="P196" s="1"/>
      <c r="Q196" s="1"/>
      <c r="R196" s="1187"/>
      <c r="T196" s="1189"/>
      <c r="V196" s="1189"/>
      <c r="W196" s="1"/>
      <c r="X196" s="1187"/>
      <c r="Y196" s="1275"/>
      <c r="Z196" s="1275"/>
      <c r="AA196" s="1275"/>
      <c r="AB196" s="1275"/>
      <c r="AC196" s="962"/>
      <c r="AD196" s="962"/>
      <c r="AE196" s="962"/>
      <c r="AF196" s="962"/>
      <c r="AG196" s="962"/>
      <c r="AH196" s="962"/>
      <c r="AI196" s="962"/>
    </row>
    <row r="197" spans="1:35" s="40" customFormat="1" ht="15" customHeight="1" x14ac:dyDescent="0.25">
      <c r="A197" s="1848" t="s">
        <v>103</v>
      </c>
      <c r="B197" s="1849"/>
      <c r="C197" s="1849"/>
      <c r="D197" s="1849"/>
      <c r="E197" s="1849"/>
      <c r="F197" s="1850"/>
      <c r="G197" s="276">
        <f>SUMIF(F15:F183,"SB(L)",G15:G183)</f>
        <v>1699.4</v>
      </c>
      <c r="H197" s="1016">
        <f>SUMIF(F15:F183,"SB(L)",H15:H183)</f>
        <v>1424.4</v>
      </c>
      <c r="I197" s="1065">
        <f>SUMIF(F15:F183,"SB(L)",I15:I183)</f>
        <v>-275</v>
      </c>
      <c r="J197" s="1016">
        <f>SUMIF(F15:F183,"SB(L)",J15:J183)</f>
        <v>0</v>
      </c>
      <c r="K197" s="546">
        <f>SUMIF(F15:F183,"SB(L)",K15:K183)</f>
        <v>0</v>
      </c>
      <c r="L197" s="546">
        <f>SUMIF(F15:F183,"SB(L)",L15:L183)</f>
        <v>0</v>
      </c>
      <c r="M197" s="276">
        <f>SUMIF(F15:F183,"SB(L)",M15:M183)</f>
        <v>0</v>
      </c>
      <c r="N197" s="546">
        <f>SUMIF(F15:F183,"SB(L)",N15:N183)</f>
        <v>0</v>
      </c>
      <c r="O197" s="1065">
        <f>SUMIF(F15:F183,"SB(L)",O15:O183)</f>
        <v>0</v>
      </c>
      <c r="P197" s="1"/>
      <c r="Q197" s="1"/>
      <c r="R197" s="1187"/>
      <c r="T197" s="1189"/>
      <c r="V197" s="1189"/>
      <c r="W197" s="1"/>
      <c r="X197" s="1187"/>
      <c r="Y197" s="1275"/>
      <c r="Z197" s="1275"/>
      <c r="AA197" s="1275"/>
      <c r="AB197" s="1275"/>
      <c r="AC197" s="962"/>
      <c r="AD197" s="962"/>
      <c r="AE197" s="962"/>
      <c r="AF197" s="962"/>
      <c r="AG197" s="962"/>
      <c r="AH197" s="962"/>
      <c r="AI197" s="962"/>
    </row>
    <row r="198" spans="1:35" s="40" customFormat="1" ht="27" customHeight="1" x14ac:dyDescent="0.25">
      <c r="A198" s="1848" t="s">
        <v>87</v>
      </c>
      <c r="B198" s="1849"/>
      <c r="C198" s="1849"/>
      <c r="D198" s="1849"/>
      <c r="E198" s="1849"/>
      <c r="F198" s="1850"/>
      <c r="G198" s="276">
        <f>SUMIF(F15:F183,"SB(VBL)",G15:G183)</f>
        <v>2.0999999999999996</v>
      </c>
      <c r="H198" s="1016">
        <f>SUMIF(F15:F183,"SB(VBL)",H15:H183)</f>
        <v>2.0999999999999996</v>
      </c>
      <c r="I198" s="1065">
        <f>SUMIF(F15:F183,"SB(VBL)",I15:I183)</f>
        <v>0</v>
      </c>
      <c r="J198" s="1016">
        <f>SUMIF(F15:F183,"SB(VBL)",J15:J183)</f>
        <v>0</v>
      </c>
      <c r="K198" s="546">
        <f>SUMIF(F15:F183,"SB(VBL)",K15:K183)</f>
        <v>0</v>
      </c>
      <c r="L198" s="546">
        <f>SUMIF(F15:F183,"SB(VBL)",L15:L183)</f>
        <v>0</v>
      </c>
      <c r="M198" s="276">
        <f>SUMIF(F15:F183,"SB(VBL)",M15:M183)</f>
        <v>0</v>
      </c>
      <c r="N198" s="546">
        <f>SUMIF(F15:F183,"SB(VBL)",N15:N183)</f>
        <v>0</v>
      </c>
      <c r="O198" s="1065">
        <f>SUMIF(F15:F183,"SB(VBL)",O15:O183)</f>
        <v>0</v>
      </c>
      <c r="P198" s="1"/>
      <c r="Q198" s="1"/>
      <c r="R198" s="1187"/>
      <c r="T198" s="1189"/>
      <c r="V198" s="1189"/>
      <c r="W198" s="1"/>
      <c r="X198" s="1187"/>
      <c r="Y198" s="1275"/>
      <c r="Z198" s="1275"/>
      <c r="AA198" s="1275"/>
      <c r="AB198" s="1275"/>
      <c r="AC198" s="962"/>
      <c r="AD198" s="962"/>
      <c r="AE198" s="962"/>
      <c r="AF198" s="962"/>
      <c r="AG198" s="962"/>
      <c r="AH198" s="962"/>
      <c r="AI198" s="962"/>
    </row>
    <row r="199" spans="1:35" s="40" customFormat="1" ht="15.6" customHeight="1" x14ac:dyDescent="0.25">
      <c r="A199" s="1848" t="s">
        <v>261</v>
      </c>
      <c r="B199" s="1849"/>
      <c r="C199" s="1849"/>
      <c r="D199" s="1849"/>
      <c r="E199" s="1849"/>
      <c r="F199" s="1850"/>
      <c r="G199" s="276">
        <f>SUMIF(F15:F183,"SB(ESL)",G15:G183)</f>
        <v>8.6999999999999993</v>
      </c>
      <c r="H199" s="1016">
        <f>SUMIF(F15:F183,"SB(ESL)",H15:H183)</f>
        <v>8.6999999999999993</v>
      </c>
      <c r="I199" s="1065">
        <f>SUMIF(F15:F183,"SB(ESL)",I15:I183)</f>
        <v>0</v>
      </c>
      <c r="J199" s="1016">
        <f>SUMIF(F15:F183,"SB(ESL)",J15:J183)</f>
        <v>0</v>
      </c>
      <c r="K199" s="546">
        <f>SUMIF(F15:F183,"SB(ESL)",K15:K183)</f>
        <v>0</v>
      </c>
      <c r="L199" s="546">
        <f>SUMIF(F15:F183,"SB(ESL)",L15:L183)</f>
        <v>0</v>
      </c>
      <c r="M199" s="276">
        <f>SUMIF(F15:F183,"SB(ESL)",M15:M183)</f>
        <v>0</v>
      </c>
      <c r="N199" s="546">
        <f>SUMIF(F15:F183,"SB(ESL)",N15:N183)</f>
        <v>0</v>
      </c>
      <c r="O199" s="1065">
        <f>SUMIF(F15:F183,"SB(ESL)",O15:O183)</f>
        <v>0</v>
      </c>
      <c r="P199" s="1"/>
      <c r="Q199" s="1"/>
      <c r="R199" s="1187"/>
      <c r="T199" s="1189"/>
      <c r="V199" s="1189"/>
      <c r="W199" s="1"/>
      <c r="X199" s="1187"/>
      <c r="Y199" s="1275"/>
      <c r="Z199" s="1275"/>
      <c r="AA199" s="1275"/>
      <c r="AB199" s="1275"/>
      <c r="AC199" s="962"/>
      <c r="AD199" s="962"/>
      <c r="AE199" s="962"/>
      <c r="AF199" s="962"/>
      <c r="AG199" s="962"/>
      <c r="AH199" s="962"/>
      <c r="AI199" s="962"/>
    </row>
    <row r="200" spans="1:35" s="40" customFormat="1" ht="15" customHeight="1" x14ac:dyDescent="0.25">
      <c r="A200" s="1854" t="s">
        <v>52</v>
      </c>
      <c r="B200" s="1855"/>
      <c r="C200" s="1855"/>
      <c r="D200" s="1855"/>
      <c r="E200" s="1855"/>
      <c r="F200" s="1856"/>
      <c r="G200" s="277">
        <f t="shared" ref="G200:O200" si="174">SUM(G201:G202)</f>
        <v>362.7</v>
      </c>
      <c r="H200" s="1017">
        <f t="shared" si="174"/>
        <v>362.7</v>
      </c>
      <c r="I200" s="1066">
        <f t="shared" si="174"/>
        <v>0</v>
      </c>
      <c r="J200" s="1017">
        <f t="shared" si="174"/>
        <v>2453.5</v>
      </c>
      <c r="K200" s="547">
        <f t="shared" si="174"/>
        <v>2453.5</v>
      </c>
      <c r="L200" s="547">
        <f t="shared" si="174"/>
        <v>0</v>
      </c>
      <c r="M200" s="277">
        <f t="shared" si="174"/>
        <v>3589.2</v>
      </c>
      <c r="N200" s="547">
        <f t="shared" si="174"/>
        <v>3589.2</v>
      </c>
      <c r="O200" s="1066">
        <f t="shared" si="174"/>
        <v>0</v>
      </c>
      <c r="P200" s="1"/>
      <c r="Q200" s="1"/>
      <c r="R200" s="1187"/>
      <c r="T200" s="1189"/>
      <c r="V200" s="1189"/>
      <c r="W200" s="1"/>
      <c r="X200" s="1187"/>
      <c r="Y200" s="1275"/>
      <c r="Z200" s="1275"/>
      <c r="AA200" s="1275"/>
      <c r="AB200" s="1275"/>
      <c r="AC200" s="962"/>
      <c r="AD200" s="962"/>
      <c r="AE200" s="962"/>
      <c r="AF200" s="962"/>
      <c r="AG200" s="962"/>
      <c r="AH200" s="962"/>
      <c r="AI200" s="962"/>
    </row>
    <row r="201" spans="1:35" s="40" customFormat="1" ht="15" customHeight="1" x14ac:dyDescent="0.25">
      <c r="A201" s="1644" t="s">
        <v>189</v>
      </c>
      <c r="B201" s="1645"/>
      <c r="C201" s="1645"/>
      <c r="D201" s="1645"/>
      <c r="E201" s="1645"/>
      <c r="F201" s="1646"/>
      <c r="G201" s="274">
        <f>SUMIF(F15:F183,"ES",G15:G183)</f>
        <v>353</v>
      </c>
      <c r="H201" s="1014">
        <f>SUMIF(F15:F183,"ES",H15:H183)</f>
        <v>353</v>
      </c>
      <c r="I201" s="327">
        <f>SUMIF(F15:F183,"ES",I15:I183)</f>
        <v>0</v>
      </c>
      <c r="J201" s="1014">
        <f>SUMIF(F15:F183,"ES",J15:J183)</f>
        <v>2428.5</v>
      </c>
      <c r="K201" s="1014">
        <f>SUMIF(F15:F183,"ES",K15:K183)</f>
        <v>2428.5</v>
      </c>
      <c r="L201" s="1014">
        <f>SUMIF(F15:F183,"ES",L15:L183)</f>
        <v>0</v>
      </c>
      <c r="M201" s="274">
        <f>SUMIF(F15:F183,"ES",M15:M183)</f>
        <v>3564.2</v>
      </c>
      <c r="N201" s="545">
        <f>SUMIF(F15:F183,"ES",N15:N183)</f>
        <v>3564.2</v>
      </c>
      <c r="O201" s="327">
        <f>SUMIF(F15:F183,"ES",O15:O183)</f>
        <v>0</v>
      </c>
      <c r="P201" s="1"/>
      <c r="Q201" s="1"/>
      <c r="R201" s="1187"/>
      <c r="T201" s="1189"/>
      <c r="V201" s="1189"/>
      <c r="W201" s="1"/>
      <c r="X201" s="1187"/>
      <c r="Y201" s="1275"/>
      <c r="Z201" s="1275"/>
      <c r="AA201" s="1275"/>
      <c r="AB201" s="1275"/>
      <c r="AC201" s="962"/>
      <c r="AD201" s="962"/>
      <c r="AE201" s="962"/>
      <c r="AF201" s="962"/>
      <c r="AG201" s="962"/>
      <c r="AH201" s="962"/>
      <c r="AI201" s="962"/>
    </row>
    <row r="202" spans="1:35" s="40" customFormat="1" ht="15" customHeight="1" x14ac:dyDescent="0.25">
      <c r="A202" s="1684" t="s">
        <v>53</v>
      </c>
      <c r="B202" s="1685"/>
      <c r="C202" s="1685"/>
      <c r="D202" s="1685"/>
      <c r="E202" s="1685"/>
      <c r="F202" s="1686"/>
      <c r="G202" s="274">
        <f>SUMIF(F15:F183,"LRVB",G15:G183)</f>
        <v>9.6999999999999993</v>
      </c>
      <c r="H202" s="1014">
        <f>SUMIF(F15:F183,"LRVB",H15:H183)</f>
        <v>9.6999999999999993</v>
      </c>
      <c r="I202" s="327">
        <f>SUMIF(F15:F183,"LRVB",I15:I183)</f>
        <v>0</v>
      </c>
      <c r="J202" s="610">
        <f>SUMIF(F15:F183,"LRVB",J15:J183)</f>
        <v>25</v>
      </c>
      <c r="K202" s="545">
        <f>SUMIF(F15:F183,"LRVB",K15:K183)</f>
        <v>25</v>
      </c>
      <c r="L202" s="545">
        <f>SUMIF(F15:F183,"LRVB",L15:L183)</f>
        <v>0</v>
      </c>
      <c r="M202" s="274">
        <f>SUMIF(F15:F183,"LRVB",M15:M183)</f>
        <v>25</v>
      </c>
      <c r="N202" s="545">
        <f>SUMIF(F15:F183,"LRVB",N15:N183)</f>
        <v>25</v>
      </c>
      <c r="O202" s="327">
        <f>SUMIF(F15:F183,"LRVB",O15:O183)</f>
        <v>0</v>
      </c>
      <c r="P202" s="1"/>
      <c r="Q202" s="1"/>
      <c r="R202" s="1187"/>
      <c r="T202" s="1189"/>
      <c r="V202" s="1189"/>
      <c r="W202" s="1"/>
      <c r="X202" s="1187"/>
      <c r="Y202" s="1275"/>
      <c r="Z202" s="1275"/>
      <c r="AA202" s="1275"/>
      <c r="AB202" s="1275"/>
      <c r="AC202" s="962"/>
      <c r="AD202" s="962"/>
      <c r="AE202" s="962"/>
      <c r="AF202" s="962"/>
      <c r="AG202" s="962"/>
      <c r="AH202" s="962"/>
      <c r="AI202" s="962"/>
    </row>
    <row r="203" spans="1:35" s="40" customFormat="1" ht="15" customHeight="1" thickBot="1" x14ac:dyDescent="0.3">
      <c r="A203" s="1838" t="s">
        <v>55</v>
      </c>
      <c r="B203" s="1839"/>
      <c r="C203" s="1839"/>
      <c r="D203" s="1839"/>
      <c r="E203" s="1839"/>
      <c r="F203" s="1840"/>
      <c r="G203" s="279">
        <f t="shared" ref="G203:O203" si="175">SUM(G188,G200)</f>
        <v>12122.800000000003</v>
      </c>
      <c r="H203" s="1018">
        <f t="shared" si="175"/>
        <v>11641.500000000002</v>
      </c>
      <c r="I203" s="1067">
        <f t="shared" si="175"/>
        <v>-481.30000000000018</v>
      </c>
      <c r="J203" s="1018">
        <f t="shared" si="175"/>
        <v>11182</v>
      </c>
      <c r="K203" s="548">
        <f t="shared" si="175"/>
        <v>11835</v>
      </c>
      <c r="L203" s="548">
        <f t="shared" si="175"/>
        <v>653</v>
      </c>
      <c r="M203" s="279">
        <f t="shared" si="175"/>
        <v>11636.1</v>
      </c>
      <c r="N203" s="548">
        <f t="shared" si="175"/>
        <v>11636.1</v>
      </c>
      <c r="O203" s="1067">
        <f t="shared" si="175"/>
        <v>0</v>
      </c>
      <c r="R203" s="1189"/>
      <c r="T203" s="1189"/>
      <c r="V203" s="1189"/>
      <c r="X203" s="1189"/>
      <c r="Y203" s="962"/>
      <c r="Z203" s="962"/>
      <c r="AA203" s="962"/>
      <c r="AB203" s="962"/>
      <c r="AC203" s="962"/>
      <c r="AD203" s="962"/>
      <c r="AE203" s="962"/>
      <c r="AF203" s="962"/>
      <c r="AG203" s="962"/>
      <c r="AH203" s="962"/>
      <c r="AI203" s="962"/>
    </row>
    <row r="204" spans="1:35" s="40" customFormat="1" x14ac:dyDescent="0.2">
      <c r="A204" s="1"/>
      <c r="B204" s="1"/>
      <c r="C204" s="1"/>
      <c r="D204" s="1"/>
      <c r="E204" s="32"/>
      <c r="F204" s="918"/>
      <c r="G204" s="919"/>
      <c r="H204" s="919"/>
      <c r="I204" s="919"/>
      <c r="J204" s="919"/>
      <c r="K204" s="919"/>
      <c r="L204" s="919"/>
      <c r="M204" s="919"/>
      <c r="N204" s="919"/>
      <c r="O204" s="1068"/>
      <c r="P204" s="20"/>
      <c r="Q204" s="1"/>
      <c r="R204" s="1187"/>
      <c r="S204" s="1"/>
      <c r="T204" s="1187"/>
      <c r="U204" s="1"/>
      <c r="V204" s="1187"/>
      <c r="W204" s="1"/>
      <c r="X204" s="1187"/>
      <c r="Y204" s="962"/>
      <c r="Z204" s="962"/>
      <c r="AA204" s="962"/>
      <c r="AB204" s="962"/>
      <c r="AC204" s="962"/>
      <c r="AD204" s="962"/>
      <c r="AE204" s="962"/>
      <c r="AF204" s="962"/>
      <c r="AG204" s="962"/>
      <c r="AH204" s="962"/>
      <c r="AI204" s="962"/>
    </row>
    <row r="206" spans="1:35" x14ac:dyDescent="0.2">
      <c r="F206" s="641"/>
      <c r="G206" s="43"/>
      <c r="H206" s="43"/>
      <c r="I206" s="43"/>
      <c r="J206" s="43"/>
      <c r="K206" s="43"/>
      <c r="L206" s="43"/>
      <c r="M206" s="43"/>
      <c r="N206" s="43"/>
      <c r="O206" s="43"/>
      <c r="P206" s="744"/>
      <c r="Q206" s="43"/>
      <c r="R206" s="1190"/>
      <c r="S206" s="43"/>
      <c r="T206" s="1190"/>
      <c r="U206" s="43"/>
      <c r="V206" s="1190"/>
      <c r="W206" s="43"/>
      <c r="X206" s="1190"/>
    </row>
    <row r="207" spans="1:35" x14ac:dyDescent="0.2">
      <c r="F207" s="641"/>
      <c r="G207" s="43"/>
      <c r="H207" s="43"/>
      <c r="I207" s="43"/>
      <c r="J207" s="43"/>
      <c r="K207" s="43"/>
      <c r="L207" s="43"/>
      <c r="M207" s="43"/>
      <c r="N207" s="43"/>
      <c r="O207" s="43"/>
      <c r="P207" s="744"/>
      <c r="U207" s="745"/>
      <c r="V207" s="1239"/>
    </row>
    <row r="208" spans="1:35" x14ac:dyDescent="0.2">
      <c r="F208" s="641"/>
      <c r="G208" s="43"/>
      <c r="H208" s="43"/>
      <c r="I208" s="43"/>
      <c r="J208" s="43"/>
      <c r="K208" s="43"/>
      <c r="L208" s="43"/>
      <c r="M208" s="43"/>
      <c r="N208" s="43"/>
      <c r="O208" s="43"/>
      <c r="P208" s="744"/>
      <c r="U208" s="745"/>
      <c r="V208" s="1239"/>
    </row>
    <row r="209" spans="6:24" x14ac:dyDescent="0.2">
      <c r="F209" s="641"/>
      <c r="G209" s="43"/>
      <c r="H209" s="43"/>
      <c r="I209" s="43"/>
      <c r="J209" s="43"/>
      <c r="K209" s="43"/>
      <c r="L209" s="43"/>
      <c r="M209" s="43"/>
      <c r="N209" s="43"/>
      <c r="O209" s="43"/>
      <c r="P209" s="641"/>
      <c r="Q209" s="43"/>
      <c r="R209" s="1190"/>
      <c r="S209" s="43"/>
      <c r="T209" s="1190"/>
      <c r="U209" s="43"/>
      <c r="V209" s="1190"/>
      <c r="W209" s="43"/>
      <c r="X209" s="1190"/>
    </row>
    <row r="210" spans="6:24" x14ac:dyDescent="0.2">
      <c r="F210" s="641"/>
      <c r="G210" s="43"/>
      <c r="H210" s="43"/>
      <c r="I210" s="43"/>
      <c r="J210" s="43"/>
      <c r="K210" s="43"/>
      <c r="L210" s="43"/>
      <c r="M210" s="43"/>
      <c r="N210" s="43"/>
      <c r="O210" s="43"/>
    </row>
    <row r="211" spans="6:24" x14ac:dyDescent="0.2">
      <c r="G211" s="43"/>
      <c r="H211" s="43"/>
      <c r="I211" s="43"/>
      <c r="J211" s="43"/>
      <c r="K211" s="43"/>
      <c r="L211" s="43"/>
      <c r="M211" s="43"/>
      <c r="N211" s="43"/>
      <c r="O211" s="43"/>
    </row>
  </sheetData>
  <mergeCells count="177">
    <mergeCell ref="A3:W3"/>
    <mergeCell ref="A4:W4"/>
    <mergeCell ref="A5:W5"/>
    <mergeCell ref="I8:I10"/>
    <mergeCell ref="L8:L10"/>
    <mergeCell ref="O8:O10"/>
    <mergeCell ref="W8:W10"/>
    <mergeCell ref="P54:W54"/>
    <mergeCell ref="C55:W55"/>
    <mergeCell ref="U28:U29"/>
    <mergeCell ref="D15:D23"/>
    <mergeCell ref="K8:K10"/>
    <mergeCell ref="N8:N10"/>
    <mergeCell ref="A11:W11"/>
    <mergeCell ref="A12:W12"/>
    <mergeCell ref="B13:W13"/>
    <mergeCell ref="C14:W14"/>
    <mergeCell ref="P8:V8"/>
    <mergeCell ref="Q9:V9"/>
    <mergeCell ref="P24:P25"/>
    <mergeCell ref="M8:M10"/>
    <mergeCell ref="D26:D27"/>
    <mergeCell ref="P26:P27"/>
    <mergeCell ref="D28:D29"/>
    <mergeCell ref="A191:F191"/>
    <mergeCell ref="B182:F182"/>
    <mergeCell ref="B183:F183"/>
    <mergeCell ref="D178:D179"/>
    <mergeCell ref="H8:H10"/>
    <mergeCell ref="E178:E179"/>
    <mergeCell ref="P178:P179"/>
    <mergeCell ref="W24:W25"/>
    <mergeCell ref="P183:W183"/>
    <mergeCell ref="P74:W74"/>
    <mergeCell ref="C75:W75"/>
    <mergeCell ref="P166:W166"/>
    <mergeCell ref="C167:W167"/>
    <mergeCell ref="P181:W181"/>
    <mergeCell ref="P182:W182"/>
    <mergeCell ref="C181:F181"/>
    <mergeCell ref="C166:F166"/>
    <mergeCell ref="D171:D174"/>
    <mergeCell ref="D175:D177"/>
    <mergeCell ref="D168:D170"/>
    <mergeCell ref="A161:A164"/>
    <mergeCell ref="C161:C164"/>
    <mergeCell ref="A159:A160"/>
    <mergeCell ref="B159:B160"/>
    <mergeCell ref="C159:C160"/>
    <mergeCell ref="D159:D160"/>
    <mergeCell ref="P159:P160"/>
    <mergeCell ref="D156:D158"/>
    <mergeCell ref="B161:B164"/>
    <mergeCell ref="A203:F203"/>
    <mergeCell ref="P1:U1"/>
    <mergeCell ref="A196:F196"/>
    <mergeCell ref="A197:F197"/>
    <mergeCell ref="A198:F198"/>
    <mergeCell ref="A200:F200"/>
    <mergeCell ref="A201:F201"/>
    <mergeCell ref="A202:F202"/>
    <mergeCell ref="A192:F192"/>
    <mergeCell ref="A193:F193"/>
    <mergeCell ref="A194:F194"/>
    <mergeCell ref="A195:F195"/>
    <mergeCell ref="A186:F186"/>
    <mergeCell ref="A187:F187"/>
    <mergeCell ref="A188:F188"/>
    <mergeCell ref="A189:F189"/>
    <mergeCell ref="A190:F190"/>
    <mergeCell ref="P61:P62"/>
    <mergeCell ref="D56:D58"/>
    <mergeCell ref="E56:E58"/>
    <mergeCell ref="D107:D110"/>
    <mergeCell ref="D111:D115"/>
    <mergeCell ref="D94:D98"/>
    <mergeCell ref="P94:P98"/>
    <mergeCell ref="D99:D102"/>
    <mergeCell ref="P101:P102"/>
    <mergeCell ref="D80:D81"/>
    <mergeCell ref="D85:D86"/>
    <mergeCell ref="P80:P81"/>
    <mergeCell ref="P107:P108"/>
    <mergeCell ref="D88:D93"/>
    <mergeCell ref="P103:P104"/>
    <mergeCell ref="C74:F74"/>
    <mergeCell ref="D63:D64"/>
    <mergeCell ref="P69:P70"/>
    <mergeCell ref="D65:D67"/>
    <mergeCell ref="D69:D70"/>
    <mergeCell ref="S28:S29"/>
    <mergeCell ref="A8:A10"/>
    <mergeCell ref="B8:B10"/>
    <mergeCell ref="C8:C10"/>
    <mergeCell ref="D8:D10"/>
    <mergeCell ref="A15:A25"/>
    <mergeCell ref="B15:B25"/>
    <mergeCell ref="C15:C25"/>
    <mergeCell ref="D24:D25"/>
    <mergeCell ref="B30:B32"/>
    <mergeCell ref="C30:C32"/>
    <mergeCell ref="D30:D31"/>
    <mergeCell ref="P28:P29"/>
    <mergeCell ref="P9:P10"/>
    <mergeCell ref="E8:E10"/>
    <mergeCell ref="F8:F10"/>
    <mergeCell ref="G8:G10"/>
    <mergeCell ref="J8:J10"/>
    <mergeCell ref="D46:D50"/>
    <mergeCell ref="D51:D52"/>
    <mergeCell ref="C54:F54"/>
    <mergeCell ref="A56:A60"/>
    <mergeCell ref="B56:B60"/>
    <mergeCell ref="E30:E32"/>
    <mergeCell ref="D41:D43"/>
    <mergeCell ref="D44:D45"/>
    <mergeCell ref="E44:E45"/>
    <mergeCell ref="A39:A40"/>
    <mergeCell ref="B39:B40"/>
    <mergeCell ref="C39:C40"/>
    <mergeCell ref="D39:D40"/>
    <mergeCell ref="C56:C60"/>
    <mergeCell ref="D59:D60"/>
    <mergeCell ref="A34:A35"/>
    <mergeCell ref="B34:B35"/>
    <mergeCell ref="C34:C35"/>
    <mergeCell ref="D34:D35"/>
    <mergeCell ref="A36:A38"/>
    <mergeCell ref="B36:B38"/>
    <mergeCell ref="C36:C38"/>
    <mergeCell ref="D36:D38"/>
    <mergeCell ref="A30:A32"/>
    <mergeCell ref="A199:F199"/>
    <mergeCell ref="Q103:Q104"/>
    <mergeCell ref="S103:S104"/>
    <mergeCell ref="U103:U104"/>
    <mergeCell ref="P105:P106"/>
    <mergeCell ref="Q105:Q106"/>
    <mergeCell ref="S105:S106"/>
    <mergeCell ref="U105:U106"/>
    <mergeCell ref="A184:P184"/>
    <mergeCell ref="D140:D142"/>
    <mergeCell ref="D143:D144"/>
    <mergeCell ref="D146:D148"/>
    <mergeCell ref="D149:D151"/>
    <mergeCell ref="D132:D134"/>
    <mergeCell ref="P132:P133"/>
    <mergeCell ref="D135:D136"/>
    <mergeCell ref="D137:D139"/>
    <mergeCell ref="D119:D122"/>
    <mergeCell ref="D124:D127"/>
    <mergeCell ref="D128:D131"/>
    <mergeCell ref="D161:D164"/>
    <mergeCell ref="P162:P163"/>
    <mergeCell ref="D152:D154"/>
    <mergeCell ref="P152:P153"/>
    <mergeCell ref="W28:W31"/>
    <mergeCell ref="W65:W67"/>
    <mergeCell ref="W32:W33"/>
    <mergeCell ref="W39:W40"/>
    <mergeCell ref="W161:W165"/>
    <mergeCell ref="W128:W131"/>
    <mergeCell ref="W146:W148"/>
    <mergeCell ref="W116:W118"/>
    <mergeCell ref="W107:W110"/>
    <mergeCell ref="W140:W142"/>
    <mergeCell ref="W149:W151"/>
    <mergeCell ref="W59:W60"/>
    <mergeCell ref="W78:W79"/>
    <mergeCell ref="W80:W81"/>
    <mergeCell ref="W85:W86"/>
    <mergeCell ref="W99:W102"/>
    <mergeCell ref="W159:W160"/>
    <mergeCell ref="W36:W38"/>
    <mergeCell ref="W82:W84"/>
    <mergeCell ref="W111:W115"/>
    <mergeCell ref="W105:W106"/>
  </mergeCells>
  <printOptions horizontalCentered="1"/>
  <pageMargins left="0.78740157480314965" right="0.39370078740157483" top="0.39370078740157483" bottom="0.39370078740157483" header="0" footer="0"/>
  <pageSetup paperSize="9" scale="59" fitToHeight="0" orientation="landscape" r:id="rId1"/>
  <rowBreaks count="6" manualBreakCount="6">
    <brk id="38" max="22" man="1"/>
    <brk id="58" max="22" man="1"/>
    <brk id="81" max="22" man="1"/>
    <brk id="110" max="22" man="1"/>
    <brk id="139" max="22" man="1"/>
    <brk id="177" max="22" man="1"/>
  </rowBreaks>
  <ignoredErrors>
    <ignoredError sqref="U80 Q80:R80 S80" numberStoredAsText="1"/>
    <ignoredError sqref="L182:O182 G182:I182 J182:K182 O87 L87" formula="1"/>
    <ignoredError sqref="Z87:AA87 AC87:AD87 AF87:AG87 AF123:AG123 AF155 Z165 AC165:AD165 AF165:AG165 AC180:AD180 AC53:AD53 AF53:AG53"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5 programa</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2023-09-25T09:28:31Z</cp:lastPrinted>
  <dcterms:created xsi:type="dcterms:W3CDTF">2015-10-26T14:41:47Z</dcterms:created>
  <dcterms:modified xsi:type="dcterms:W3CDTF">2023-10-10T06:44:14Z</dcterms:modified>
  <cp:contentStatus/>
</cp:coreProperties>
</file>